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User\Documents\A SAILING\SD-MYA\0 MYA SD Racing documents\"/>
    </mc:Choice>
  </mc:AlternateContent>
  <xr:revisionPtr revIDLastSave="0" documentId="13_ncr:1_{CEE4718C-D7D1-4693-ADA4-10727FD8F249}" xr6:coauthVersionLast="47" xr6:coauthVersionMax="47" xr10:uidLastSave="{00000000-0000-0000-0000-000000000000}"/>
  <bookViews>
    <workbookView xWindow="-108" yWindow="-108" windowWidth="23256" windowHeight="13176" xr2:uid="{00000000-000D-0000-FFFF-FFFF00000000}"/>
  </bookViews>
  <sheets>
    <sheet name="Event action tracker" sheetId="1" r:id="rId1"/>
    <sheet name="Race Team" sheetId="3" r:id="rId2"/>
    <sheet name="Registration Checklist" sheetId="4" r:id="rId3"/>
  </sheets>
  <definedNames>
    <definedName name="_xlnm._FilterDatabase" localSheetId="0" hidden="1">'Event action tracker'!$B$4:$H$122</definedName>
    <definedName name="_GoBack" localSheetId="0">'Event action tracker'!#REF!</definedName>
    <definedName name="_xlnm.Print_Area" localSheetId="0">'Event action tracker'!$B$2:$H$127</definedName>
    <definedName name="_xlnm.Print_Area" localSheetId="1">'Race Team'!$A$1:$D$11</definedName>
    <definedName name="_xlnm.Print_Area" localSheetId="2">'Registration Checklist'!$A$1:$H$38</definedName>
    <definedName name="_xlnm.Print_Titles" localSheetId="0">'Event action tracker'!$2:$3</definedName>
    <definedName name="_xlnm.Print_Titles" localSheetId="2">'Registration Checklist'!$1:$2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E15" i="1"/>
  <c r="E16" i="1"/>
  <c r="E17" i="1"/>
  <c r="E91" i="1"/>
  <c r="E95" i="1"/>
  <c r="E94" i="1"/>
  <c r="E92" i="1"/>
  <c r="E93" i="1"/>
  <c r="E96" i="1"/>
  <c r="E97" i="1"/>
  <c r="E98" i="1"/>
  <c r="E99" i="1"/>
  <c r="E100" i="1"/>
  <c r="E101" i="1"/>
  <c r="E102" i="1"/>
  <c r="E103" i="1"/>
  <c r="E90" i="1"/>
  <c r="E79" i="1"/>
  <c r="E80" i="1"/>
  <c r="E81" i="1"/>
  <c r="E82" i="1"/>
  <c r="E83" i="1"/>
  <c r="E84" i="1"/>
  <c r="E85" i="1"/>
  <c r="E86" i="1"/>
  <c r="E87" i="1"/>
  <c r="E88" i="1"/>
  <c r="E78" i="1"/>
  <c r="E68" i="1"/>
  <c r="E69" i="1"/>
  <c r="E70" i="1"/>
  <c r="E71" i="1"/>
  <c r="E72" i="1"/>
  <c r="E73" i="1"/>
  <c r="E74" i="1"/>
  <c r="E75" i="1"/>
  <c r="E76" i="1"/>
  <c r="E67" i="1"/>
  <c r="E51" i="1"/>
  <c r="E52" i="1"/>
  <c r="E53" i="1"/>
  <c r="E54" i="1"/>
  <c r="E55" i="1"/>
  <c r="E56" i="1"/>
  <c r="E57" i="1"/>
  <c r="E58" i="1"/>
  <c r="E59" i="1"/>
  <c r="E60" i="1"/>
  <c r="E61" i="1"/>
  <c r="E62" i="1"/>
  <c r="E63" i="1"/>
  <c r="E64" i="1"/>
  <c r="E65" i="1"/>
  <c r="E50"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19" i="1"/>
  <c r="E5" i="1"/>
  <c r="E6" i="1"/>
  <c r="E7" i="1"/>
  <c r="E8" i="1"/>
  <c r="E9" i="1"/>
  <c r="E10" i="1"/>
  <c r="E11" i="1"/>
  <c r="E12" i="1"/>
  <c r="E13" i="1"/>
  <c r="E105" i="1"/>
  <c r="E106" i="1"/>
  <c r="E107" i="1"/>
  <c r="E108" i="1"/>
  <c r="E109" i="1"/>
  <c r="E110" i="1"/>
  <c r="E111" i="1"/>
  <c r="E112" i="1"/>
  <c r="E113" i="1"/>
  <c r="E114" i="1"/>
  <c r="E115" i="1"/>
  <c r="E116" i="1"/>
  <c r="E117" i="1"/>
  <c r="E118" i="1"/>
  <c r="E119" i="1"/>
  <c r="E120" i="1"/>
  <c r="E121" i="1"/>
  <c r="E123" i="1"/>
  <c r="E124" i="1"/>
  <c r="E125" i="1"/>
  <c r="E126" i="1"/>
  <c r="E127" i="1"/>
  <c r="E122" i="1"/>
  <c r="D1" i="3"/>
  <c r="C1" i="3"/>
  <c r="A1" i="3"/>
  <c r="A3" i="3"/>
  <c r="B3" i="3"/>
  <c r="C3" i="3"/>
  <c r="D3" i="3"/>
  <c r="A4" i="3"/>
  <c r="B4" i="3"/>
  <c r="C4" i="3"/>
  <c r="D4" i="3"/>
  <c r="A5" i="3"/>
  <c r="B5" i="3"/>
  <c r="C5" i="3"/>
  <c r="D5" i="3"/>
  <c r="A6" i="3"/>
  <c r="B6" i="3"/>
  <c r="C6" i="3"/>
  <c r="D6" i="3"/>
  <c r="A7" i="3"/>
  <c r="B7" i="3"/>
  <c r="C7" i="3"/>
  <c r="D7" i="3"/>
  <c r="A8" i="3"/>
  <c r="B8" i="3"/>
  <c r="C8" i="3"/>
  <c r="D8" i="3"/>
  <c r="A9" i="3"/>
  <c r="B9" i="3"/>
  <c r="C9" i="3"/>
  <c r="D9" i="3"/>
  <c r="A10" i="3"/>
  <c r="B10" i="3"/>
  <c r="C10" i="3"/>
  <c r="D10" i="3"/>
  <c r="F106" i="1"/>
  <c r="F107" i="1"/>
  <c r="F108" i="1"/>
  <c r="F109" i="1"/>
  <c r="F110" i="1"/>
  <c r="F111" i="1"/>
  <c r="F112" i="1"/>
  <c r="F113" i="1"/>
  <c r="F114" i="1"/>
  <c r="F115" i="1"/>
  <c r="F116" i="1"/>
  <c r="F117" i="1"/>
  <c r="F118" i="1"/>
  <c r="F119" i="1"/>
  <c r="F120" i="1"/>
  <c r="F121" i="1"/>
  <c r="F122" i="1"/>
  <c r="F123" i="1"/>
  <c r="F124" i="1"/>
  <c r="F125" i="1"/>
  <c r="F126" i="1"/>
  <c r="F127" i="1"/>
  <c r="F105" i="1"/>
  <c r="F91" i="1"/>
  <c r="F95" i="1"/>
  <c r="F94" i="1"/>
  <c r="F92" i="1"/>
  <c r="F93" i="1"/>
  <c r="F96" i="1"/>
  <c r="F97" i="1"/>
  <c r="F98" i="1"/>
  <c r="F99" i="1"/>
  <c r="F100" i="1"/>
  <c r="F101" i="1"/>
  <c r="F102" i="1"/>
  <c r="F103" i="1"/>
  <c r="F90" i="1"/>
  <c r="F78" i="1"/>
  <c r="F79" i="1"/>
  <c r="F80" i="1"/>
  <c r="F81" i="1"/>
  <c r="F82" i="1"/>
  <c r="F83" i="1"/>
  <c r="F84" i="1"/>
  <c r="F85" i="1"/>
  <c r="F86" i="1"/>
  <c r="F87" i="1"/>
  <c r="F88" i="1"/>
  <c r="F68" i="1"/>
  <c r="F69" i="1"/>
  <c r="F70" i="1"/>
  <c r="F71" i="1"/>
  <c r="F72" i="1"/>
  <c r="F73" i="1"/>
  <c r="F74" i="1"/>
  <c r="F75" i="1"/>
  <c r="F76" i="1"/>
  <c r="F67" i="1"/>
  <c r="F50" i="1"/>
  <c r="F51" i="1"/>
  <c r="F52" i="1"/>
  <c r="F53" i="1"/>
  <c r="F54" i="1"/>
  <c r="F55" i="1"/>
  <c r="F56" i="1"/>
  <c r="F57" i="1"/>
  <c r="F58" i="1"/>
  <c r="F59" i="1"/>
  <c r="F60" i="1"/>
  <c r="F61" i="1"/>
  <c r="F62" i="1"/>
  <c r="F63" i="1"/>
  <c r="F64" i="1"/>
  <c r="F65"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19" i="1"/>
  <c r="F6" i="1"/>
  <c r="F7" i="1"/>
  <c r="F8" i="1"/>
  <c r="F9" i="1"/>
  <c r="F10" i="1"/>
  <c r="F11" i="1"/>
  <c r="F12" i="1"/>
  <c r="F13" i="1"/>
  <c r="F14" i="1"/>
  <c r="F15" i="1"/>
  <c r="F16" i="1"/>
  <c r="F17" i="1"/>
  <c r="F5" i="1"/>
  <c r="D66" i="1"/>
  <c r="E66" i="1"/>
  <c r="F66" i="1"/>
  <c r="E104" i="1"/>
  <c r="E89" i="1"/>
  <c r="E77" i="1"/>
  <c r="E49" i="1"/>
  <c r="E18" i="1"/>
  <c r="F104" i="1"/>
  <c r="D104" i="1"/>
  <c r="F89" i="1"/>
  <c r="D89" i="1"/>
  <c r="F77" i="1"/>
  <c r="D77" i="1"/>
  <c r="F49" i="1"/>
  <c r="D49" i="1"/>
  <c r="F18" i="1"/>
  <c r="D18" i="1"/>
  <c r="D2" i="3" l="1"/>
  <c r="D11" i="3" s="1"/>
  <c r="C2" i="3"/>
  <c r="C11" i="3" s="1"/>
  <c r="B2" i="3"/>
  <c r="A1" i="4" l="1"/>
  <c r="A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Owens</author>
    <author>John Owens</author>
  </authors>
  <commentList>
    <comment ref="G2" authorId="0" shapeId="0" xr:uid="{00000000-0006-0000-0000-000001000000}">
      <text>
        <r>
          <rPr>
            <sz val="9"/>
            <color indexed="81"/>
            <rFont val="Tahoma"/>
            <family val="2"/>
          </rPr>
          <t>Enter as dd/mm/yy. NB When this date changes all the "Date Required" dates update</t>
        </r>
      </text>
    </comment>
    <comment ref="H4" authorId="1" shapeId="0" xr:uid="{6633BA77-4B4B-42E7-A39F-CD113546E39B}">
      <text>
        <r>
          <rPr>
            <sz val="9"/>
            <color indexed="81"/>
            <rFont val="Tahoma"/>
            <family val="2"/>
          </rPr>
          <t>In cells below, click on cell, then down arrow and select choice to update status</t>
        </r>
      </text>
    </comment>
  </commentList>
</comments>
</file>

<file path=xl/sharedStrings.xml><?xml version="1.0" encoding="utf-8"?>
<sst xmlns="http://schemas.openxmlformats.org/spreadsheetml/2006/main" count="133" uniqueCount="107">
  <si>
    <t>Throw Lines</t>
  </si>
  <si>
    <t>Notice Board</t>
  </si>
  <si>
    <t>Start Tape Sound System + Spare + Charger</t>
  </si>
  <si>
    <t>Tape Recorder for Finish Positions</t>
  </si>
  <si>
    <t xml:space="preserve">Measurement Equipment (Scales, Test Weights, Ruler, Tape) </t>
  </si>
  <si>
    <t>Event Timepiece</t>
  </si>
  <si>
    <t>Event Secretary</t>
  </si>
  <si>
    <t>WHO</t>
  </si>
  <si>
    <t>STATUS</t>
  </si>
  <si>
    <t>Master Entry List</t>
  </si>
  <si>
    <t>Event Master Manual Result Sheet</t>
  </si>
  <si>
    <t>Announcements</t>
  </si>
  <si>
    <t>Not started</t>
  </si>
  <si>
    <t>Laptop / printer</t>
  </si>
  <si>
    <t>HSE</t>
  </si>
  <si>
    <t>Grab Bag, First Aid Kit, Throw Line</t>
  </si>
  <si>
    <t>N/A</t>
  </si>
  <si>
    <t>Advertise NOR/event reminders</t>
  </si>
  <si>
    <t>Sail #</t>
  </si>
  <si>
    <t>PSN</t>
  </si>
  <si>
    <t>Course Board + Marker Pens</t>
  </si>
  <si>
    <t>EVENT ACTION TRACKER</t>
  </si>
  <si>
    <t>Radio</t>
  </si>
  <si>
    <t>MYA #</t>
  </si>
  <si>
    <t>Boat cert</t>
  </si>
  <si>
    <t>Spare dinghy, electric outboard, battery, lifejacket, etc.</t>
  </si>
  <si>
    <t>Photographer</t>
  </si>
  <si>
    <t>HMS software for scoring</t>
  </si>
  <si>
    <t>Gazebo, chairs and collapsible table</t>
  </si>
  <si>
    <t>Event management - document hard copies</t>
  </si>
  <si>
    <t>Book sailing venue</t>
  </si>
  <si>
    <t>Draft NOR</t>
  </si>
  <si>
    <t>Publish agreed NOR</t>
  </si>
  <si>
    <t>Send Personal Medical Information forms to entrants and all race team members</t>
  </si>
  <si>
    <t>Sailing venue - considerations</t>
  </si>
  <si>
    <r>
      <t xml:space="preserve"> 
</t>
    </r>
    <r>
      <rPr>
        <b/>
        <sz val="10"/>
        <color theme="1"/>
        <rFont val="Verdana"/>
        <family val="2"/>
      </rPr>
      <t> </t>
    </r>
    <r>
      <rPr>
        <sz val="10"/>
        <color theme="1"/>
        <rFont val="Verdana"/>
        <family val="2"/>
      </rPr>
      <t xml:space="preserve">
</t>
    </r>
    <r>
      <rPr>
        <b/>
        <sz val="10"/>
        <color theme="1"/>
        <rFont val="Verdana"/>
        <family val="2"/>
      </rPr>
      <t xml:space="preserve"> </t>
    </r>
    <r>
      <rPr>
        <sz val="10"/>
        <color theme="1"/>
        <rFont val="Verdana"/>
        <family val="2"/>
      </rPr>
      <t xml:space="preserve">
</t>
    </r>
  </si>
  <si>
    <t xml:space="preserve">
</t>
  </si>
  <si>
    <r>
      <t xml:space="preserve">
</t>
    </r>
    <r>
      <rPr>
        <b/>
        <sz val="10"/>
        <color theme="1"/>
        <rFont val="Verdana"/>
        <family val="2"/>
      </rPr>
      <t> </t>
    </r>
    <r>
      <rPr>
        <sz val="10"/>
        <color theme="1"/>
        <rFont val="Verdana"/>
        <family val="2"/>
      </rPr>
      <t> </t>
    </r>
  </si>
  <si>
    <t>6) Use of walkways and separation from public</t>
  </si>
  <si>
    <t>8) Prizegiving</t>
  </si>
  <si>
    <t>DATE COMPLETED</t>
  </si>
  <si>
    <t>HSE Plan, Event Risk Assessment, Location Details, Responsible Person etc.</t>
  </si>
  <si>
    <t>Defibrilator location</t>
  </si>
  <si>
    <t>Brief / train / test radio operators on use of walkie-talkies</t>
  </si>
  <si>
    <t>ICE details</t>
  </si>
  <si>
    <t>Location of Personal Medical Information form?</t>
  </si>
  <si>
    <t>DATE REQUIRED</t>
  </si>
  <si>
    <t>LEAD TIME (DAYS)</t>
  </si>
  <si>
    <t>Advertise (MYA SD website and via MYA SD Club Secretaries)</t>
  </si>
  <si>
    <t>Dinghy + Outboard + Oars + Lifejackets + fuel</t>
  </si>
  <si>
    <t>Seeding Heats (if applicable)</t>
  </si>
  <si>
    <t>Race/heat finish position sheets</t>
  </si>
  <si>
    <t>Name of skipper/race team member</t>
  </si>
  <si>
    <t>Measurer</t>
  </si>
  <si>
    <t>LEAD TIME (WEEKS)</t>
  </si>
  <si>
    <t>Review draft NOR with MYA SD Racing Secretary &amp; MYA SD Committee</t>
  </si>
  <si>
    <t>Prepare buoys and ground tackle</t>
  </si>
  <si>
    <t>Race Team Hi Vis Vests ***</t>
  </si>
  <si>
    <t>Protest Boats ***</t>
  </si>
  <si>
    <t>Walkie-talkies, chargers, etc. ***</t>
  </si>
  <si>
    <t>Whistle, Manual Horn ***</t>
  </si>
  <si>
    <t>Wind Indicator ***</t>
  </si>
  <si>
    <t>Race Control Clipboard for Start and Finish data + waterproof cover ***</t>
  </si>
  <si>
    <t>Observer Notepads and Pencils ***</t>
  </si>
  <si>
    <t>Fleet Management Board showing competitor, sail no, frequency ***</t>
  </si>
  <si>
    <t>Computer Scoring System for HMS ***</t>
  </si>
  <si>
    <t>Heat Management System ***</t>
  </si>
  <si>
    <t>MYA Scottish District Standard Sailing Instructions ***</t>
  </si>
  <si>
    <t>Racing Rules of Sailing 2021-24 ***</t>
  </si>
  <si>
    <t>Equipment Rules of Sailing ***</t>
  </si>
  <si>
    <t>Protest forms ***</t>
  </si>
  <si>
    <t>Observer Marshall Control Sheet ***</t>
  </si>
  <si>
    <t>Observer Incident Form ***</t>
  </si>
  <si>
    <t>No certs form ***</t>
  </si>
  <si>
    <t>`</t>
  </si>
  <si>
    <t>4) Need for life jackets?  (If applicable)</t>
  </si>
  <si>
    <t>5) Access to storage facilities  (If applicable)</t>
  </si>
  <si>
    <t>Print and laminate location-specific HSE documents</t>
  </si>
  <si>
    <r>
      <t xml:space="preserve">Equipment Requirements  </t>
    </r>
    <r>
      <rPr>
        <b/>
        <sz val="8"/>
        <color theme="0"/>
        <rFont val="Verdana"/>
        <family val="2"/>
      </rPr>
      <t>(*** available from MYA SD resources)</t>
    </r>
  </si>
  <si>
    <r>
      <t>Print hardcopy documents</t>
    </r>
    <r>
      <rPr>
        <b/>
        <sz val="8"/>
        <color theme="0"/>
        <rFont val="Verdana"/>
        <family val="2"/>
      </rPr>
      <t xml:space="preserve">  (*** available from MYA SD resources)</t>
    </r>
  </si>
  <si>
    <t>Class Rules ***</t>
  </si>
  <si>
    <t>Notice of Race</t>
  </si>
  <si>
    <t>Publicity (publish NOR, 2 x reminder to club secs, etc.)</t>
  </si>
  <si>
    <t>Publicity Banner/Flags ***</t>
  </si>
  <si>
    <t>Team for setting of markers - check buoys / ground tackle, etc.</t>
  </si>
  <si>
    <t>Digital camera for event media coverage</t>
  </si>
  <si>
    <t>Sail number allocations</t>
  </si>
  <si>
    <t>Trophies (only required for some MYA SD Championships)</t>
  </si>
  <si>
    <t>Appoint RO and Event Secretary</t>
  </si>
  <si>
    <t>In progress</t>
  </si>
  <si>
    <t>Completed</t>
  </si>
  <si>
    <t>2) Safety boat(s)</t>
  </si>
  <si>
    <t>RO - on the day can assist course setting / start (NB Issue radio #1)</t>
  </si>
  <si>
    <t>Hi-Viz vests</t>
  </si>
  <si>
    <t>Finish Line Team (x2) - finish line judge and scribe (NB Issue radio #3)</t>
  </si>
  <si>
    <t>Boatman (NB Issue radio #2)</t>
  </si>
  <si>
    <t>Race Team</t>
  </si>
  <si>
    <t>Registration / certs / Personal Medical Information form (often done by Event Secretary)</t>
  </si>
  <si>
    <t>Fleet Board Controller &amp; Observer Marshall (only needed if multi-heats)</t>
  </si>
  <si>
    <t>Scorer (&amp; assistant?)</t>
  </si>
  <si>
    <t>3) Use of jetty(s)?   (If applicable)</t>
  </si>
  <si>
    <t>1) Interface management with other venue users?   (If applicable)</t>
  </si>
  <si>
    <t>5) Car parking arrangements?</t>
  </si>
  <si>
    <t>7) Access to Defibrilator?</t>
  </si>
  <si>
    <t>TITLE - EVENT NAME AND LOCATION</t>
  </si>
  <si>
    <t>Event date:</t>
  </si>
  <si>
    <r>
      <t xml:space="preserve">This action tracker covers event announcements, equipment lists, racing documents, HSE items and event management. It is intended to assist the RO coordinate Race Team activities and ensure relevant event resources are ready in a timely manner. 
</t>
    </r>
    <r>
      <rPr>
        <b/>
        <sz val="14"/>
        <color theme="1"/>
        <rFont val="Verdana"/>
        <family val="2"/>
      </rPr>
      <t>NB Many of these items may not be necessary and can be ignored.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</si>
</sst>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
  </numFmts>
  <fonts count="16" x14ac:knownFonts="1">
    <font>
      <sz val="10"/>
      <color theme="1"/>
      <name val="Verdana"/>
      <family val="2"/>
    </font>
    <font>
      <b/>
      <sz val="10"/>
      <color theme="1"/>
      <name val="Verdana"/>
      <family val="2"/>
    </font>
    <font>
      <b/>
      <sz val="11"/>
      <color theme="0"/>
      <name val="Verdana"/>
      <family val="2"/>
    </font>
    <font>
      <b/>
      <sz val="14"/>
      <color theme="0"/>
      <name val="Verdana"/>
      <family val="2"/>
    </font>
    <font>
      <u/>
      <sz val="10"/>
      <color theme="11"/>
      <name val="Verdana"/>
      <family val="2"/>
    </font>
    <font>
      <u/>
      <sz val="10"/>
      <color theme="10"/>
      <name val="Verdana"/>
      <family val="2"/>
    </font>
    <font>
      <b/>
      <sz val="11"/>
      <color theme="1"/>
      <name val="Verdana"/>
      <family val="2"/>
    </font>
    <font>
      <sz val="11"/>
      <color theme="1"/>
      <name val="Verdana"/>
      <family val="2"/>
    </font>
    <font>
      <b/>
      <sz val="12"/>
      <color theme="0"/>
      <name val="Verdana"/>
      <family val="2"/>
    </font>
    <font>
      <i/>
      <sz val="8"/>
      <color theme="1"/>
      <name val="Verdana"/>
      <family val="2"/>
    </font>
    <font>
      <sz val="9"/>
      <color indexed="81"/>
      <name val="Tahoma"/>
      <family val="2"/>
    </font>
    <font>
      <sz val="12"/>
      <color theme="0"/>
      <name val="Verdana"/>
      <family val="2"/>
    </font>
    <font>
      <b/>
      <sz val="8"/>
      <color theme="0"/>
      <name val="Verdana"/>
      <family val="2"/>
    </font>
    <font>
      <sz val="9"/>
      <color theme="1"/>
      <name val="Segoe UI"/>
      <family val="2"/>
    </font>
    <font>
      <b/>
      <sz val="14"/>
      <color theme="1"/>
      <name val="Verdana"/>
      <family val="2"/>
    </font>
    <font>
      <sz val="14"/>
      <color theme="1"/>
      <name val="Verdana"/>
      <family val="2"/>
    </font>
  </fonts>
  <fills count="4">
    <fill>
      <patternFill patternType="none"/>
    </fill>
    <fill>
      <patternFill patternType="gray125"/>
    </fill>
    <fill>
      <patternFill patternType="solid">
        <fgColor rgb="FF0070C0"/>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top style="medium">
        <color indexed="64"/>
      </top>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diagonal/>
    </border>
    <border>
      <left style="thin">
        <color auto="1"/>
      </left>
      <right style="thin">
        <color auto="1"/>
      </right>
      <top style="thin">
        <color auto="1"/>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3">
    <xf numFmtId="0" fontId="0" fillId="0" borderId="0" xfId="0"/>
    <xf numFmtId="0" fontId="0" fillId="0" borderId="0" xfId="0" applyAlignment="1">
      <alignment vertical="center"/>
    </xf>
    <xf numFmtId="164" fontId="0" fillId="0" borderId="0" xfId="0" applyNumberForma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0" borderId="0" xfId="0" applyFont="1" applyAlignment="1">
      <alignment vertical="center" wrapText="1"/>
    </xf>
    <xf numFmtId="0" fontId="0" fillId="0" borderId="0" xfId="0" applyAlignment="1">
      <alignment horizontal="left" vertical="center" indent="1"/>
    </xf>
    <xf numFmtId="0" fontId="7" fillId="0" borderId="3" xfId="0" applyFont="1" applyBorder="1" applyAlignment="1">
      <alignment horizontal="center" vertical="center"/>
    </xf>
    <xf numFmtId="0" fontId="7" fillId="0" borderId="3" xfId="0" applyFont="1" applyBorder="1" applyAlignment="1">
      <alignment horizontal="left" vertical="center" indent="1"/>
    </xf>
    <xf numFmtId="0" fontId="7" fillId="0" borderId="1" xfId="0" applyFont="1" applyBorder="1" applyAlignment="1">
      <alignment horizontal="center" vertical="center"/>
    </xf>
    <xf numFmtId="0" fontId="7" fillId="0" borderId="1" xfId="0" applyFont="1" applyBorder="1" applyAlignment="1">
      <alignment horizontal="left" vertical="center" inden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wrapText="1"/>
    </xf>
    <xf numFmtId="0" fontId="8" fillId="2" borderId="5" xfId="0" applyFont="1" applyFill="1" applyBorder="1" applyAlignment="1">
      <alignment horizontal="center" vertical="center" wrapText="1"/>
    </xf>
    <xf numFmtId="0" fontId="2" fillId="2" borderId="10" xfId="0" applyFont="1" applyFill="1" applyBorder="1" applyAlignment="1">
      <alignment horizontal="center" vertical="center"/>
    </xf>
    <xf numFmtId="0" fontId="9" fillId="0" borderId="0" xfId="0" applyFont="1" applyAlignment="1">
      <alignment horizontal="center" vertical="center"/>
    </xf>
    <xf numFmtId="0" fontId="0" fillId="0" borderId="0" xfId="0" applyAlignment="1">
      <alignment vertical="center" wrapText="1"/>
    </xf>
    <xf numFmtId="0" fontId="11" fillId="2" borderId="4" xfId="0" applyFont="1" applyFill="1" applyBorder="1" applyAlignment="1">
      <alignment horizontal="center" vertical="center" wrapText="1"/>
    </xf>
    <xf numFmtId="0" fontId="2" fillId="2" borderId="10" xfId="0" applyFont="1" applyFill="1" applyBorder="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center" vertical="center" wrapText="1"/>
    </xf>
    <xf numFmtId="0" fontId="2" fillId="2" borderId="5"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164" fontId="2" fillId="2" borderId="10" xfId="0" applyNumberFormat="1" applyFont="1" applyFill="1" applyBorder="1" applyAlignment="1">
      <alignment horizontal="center" vertical="center" wrapText="1"/>
    </xf>
    <xf numFmtId="0" fontId="2" fillId="2" borderId="13" xfId="0" applyFont="1" applyFill="1" applyBorder="1" applyAlignment="1">
      <alignment horizontal="center" vertical="center" wrapText="1"/>
    </xf>
    <xf numFmtId="0" fontId="13" fillId="0" borderId="0" xfId="0" applyFont="1" applyAlignment="1">
      <alignment vertical="center"/>
    </xf>
    <xf numFmtId="0" fontId="0" fillId="0" borderId="0" xfId="0" applyAlignment="1" applyProtection="1">
      <alignment vertical="center"/>
      <protection hidden="1"/>
    </xf>
    <xf numFmtId="0" fontId="0" fillId="0" borderId="0" xfId="0" applyAlignment="1" applyProtection="1">
      <alignment vertical="center" wrapText="1"/>
      <protection hidden="1"/>
    </xf>
    <xf numFmtId="164" fontId="1" fillId="0" borderId="0" xfId="0" applyNumberFormat="1" applyFont="1" applyAlignment="1">
      <alignment horizontal="left" vertical="center" indent="1"/>
    </xf>
    <xf numFmtId="164" fontId="0" fillId="0" borderId="3" xfId="0" applyNumberFormat="1" applyBorder="1" applyAlignment="1" applyProtection="1">
      <alignment horizontal="center" vertical="center"/>
      <protection hidden="1"/>
    </xf>
    <xf numFmtId="0" fontId="2" fillId="2" borderId="10" xfId="0" applyFont="1" applyFill="1" applyBorder="1" applyAlignment="1" applyProtection="1">
      <alignment horizontal="center" vertical="center" wrapText="1"/>
      <protection hidden="1"/>
    </xf>
    <xf numFmtId="164" fontId="0" fillId="0" borderId="1" xfId="0" applyNumberFormat="1" applyBorder="1" applyAlignment="1" applyProtection="1">
      <alignment horizontal="center" vertical="center"/>
      <protection hidden="1"/>
    </xf>
    <xf numFmtId="165" fontId="0" fillId="0" borderId="1" xfId="0" applyNumberFormat="1" applyBorder="1" applyAlignment="1" applyProtection="1">
      <alignment horizontal="center" vertical="center"/>
      <protection hidden="1"/>
    </xf>
    <xf numFmtId="0" fontId="2" fillId="2" borderId="4" xfId="0" applyFont="1" applyFill="1" applyBorder="1" applyAlignment="1" applyProtection="1">
      <alignment vertical="center" wrapText="1"/>
      <protection locked="0"/>
    </xf>
    <xf numFmtId="0" fontId="2" fillId="2" borderId="5" xfId="0" applyFont="1" applyFill="1" applyBorder="1" applyAlignment="1" applyProtection="1">
      <alignment horizontal="center" vertical="center" wrapText="1"/>
      <protection locked="0"/>
    </xf>
    <xf numFmtId="0" fontId="0" fillId="0" borderId="3" xfId="0" applyBorder="1" applyAlignment="1" applyProtection="1">
      <alignment horizontal="left" vertical="center" indent="1"/>
      <protection locked="0"/>
    </xf>
    <xf numFmtId="0" fontId="0" fillId="0" borderId="3" xfId="0" applyBorder="1" applyAlignment="1" applyProtection="1">
      <alignment vertical="center"/>
      <protection locked="0"/>
    </xf>
    <xf numFmtId="0" fontId="0" fillId="0" borderId="3" xfId="0" applyBorder="1" applyAlignment="1" applyProtection="1">
      <alignment horizontal="center" vertical="center"/>
      <protection locked="0"/>
    </xf>
    <xf numFmtId="0" fontId="0" fillId="0" borderId="1" xfId="0" applyBorder="1" applyAlignment="1" applyProtection="1">
      <alignment horizontal="left" vertical="center" indent="1"/>
      <protection locked="0"/>
    </xf>
    <xf numFmtId="0" fontId="0" fillId="0" borderId="1" xfId="0"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14" xfId="0" applyBorder="1" applyAlignment="1" applyProtection="1">
      <alignment horizontal="left" vertical="center" indent="1"/>
      <protection locked="0"/>
    </xf>
    <xf numFmtId="0" fontId="0" fillId="0" borderId="14" xfId="0" applyBorder="1" applyAlignment="1" applyProtection="1">
      <alignment vertical="center"/>
      <protection locked="0"/>
    </xf>
    <xf numFmtId="0" fontId="0" fillId="0" borderId="14" xfId="0" applyBorder="1" applyAlignment="1" applyProtection="1">
      <alignment horizontal="center" vertical="center"/>
      <protection locked="0"/>
    </xf>
    <xf numFmtId="0" fontId="2" fillId="2" borderId="9" xfId="0" applyFont="1" applyFill="1" applyBorder="1" applyAlignment="1" applyProtection="1">
      <alignment vertical="center" wrapText="1"/>
      <protection locked="0"/>
    </xf>
    <xf numFmtId="0" fontId="2" fillId="2" borderId="10"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1" fillId="0" borderId="1" xfId="0" applyFont="1" applyBorder="1" applyAlignment="1" applyProtection="1">
      <alignment horizontal="left" vertical="center" wrapText="1" indent="1"/>
      <protection locked="0"/>
    </xf>
    <xf numFmtId="0" fontId="0" fillId="0" borderId="1" xfId="0" applyBorder="1" applyAlignment="1" applyProtection="1">
      <alignment horizontal="left" vertical="center" wrapText="1" indent="1"/>
      <protection locked="0"/>
    </xf>
    <xf numFmtId="0" fontId="0" fillId="0" borderId="1" xfId="0" applyBorder="1" applyAlignment="1" applyProtection="1">
      <alignment horizontal="left" vertical="center" indent="1"/>
      <protection hidden="1"/>
    </xf>
    <xf numFmtId="0" fontId="0" fillId="0" borderId="1" xfId="0" applyBorder="1" applyAlignment="1" applyProtection="1">
      <alignment horizontal="left" vertical="center"/>
      <protection hidden="1"/>
    </xf>
    <xf numFmtId="0" fontId="1" fillId="0" borderId="1" xfId="0" applyFont="1" applyBorder="1" applyAlignment="1" applyProtection="1">
      <alignment horizontal="center" vertical="center"/>
      <protection hidden="1"/>
    </xf>
    <xf numFmtId="0" fontId="0" fillId="0" borderId="0" xfId="0" applyAlignment="1" applyProtection="1">
      <alignment horizontal="left" vertical="center"/>
      <protection hidden="1"/>
    </xf>
    <xf numFmtId="0" fontId="6" fillId="0" borderId="2" xfId="0" applyFont="1" applyBorder="1" applyAlignment="1" applyProtection="1">
      <alignment horizontal="center" vertical="center"/>
      <protection hidden="1"/>
    </xf>
    <xf numFmtId="0" fontId="2" fillId="2" borderId="10" xfId="0" applyFont="1" applyFill="1" applyBorder="1" applyAlignment="1">
      <alignment horizontal="center" vertical="center" wrapText="1"/>
    </xf>
    <xf numFmtId="164" fontId="0" fillId="0" borderId="3" xfId="0" applyNumberFormat="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164" fontId="0" fillId="0" borderId="14" xfId="0" applyNumberFormat="1" applyBorder="1" applyAlignment="1" applyProtection="1">
      <alignment horizontal="center" vertical="center"/>
      <protection locked="0"/>
    </xf>
    <xf numFmtId="165" fontId="2" fillId="2" borderId="10" xfId="0" applyNumberFormat="1" applyFont="1" applyFill="1" applyBorder="1" applyAlignment="1" applyProtection="1">
      <alignment horizontal="center" vertical="center" wrapText="1"/>
      <protection hidden="1"/>
    </xf>
    <xf numFmtId="0" fontId="0" fillId="0" borderId="3" xfId="0" applyBorder="1" applyAlignment="1" applyProtection="1">
      <alignment horizontal="center" vertical="center"/>
      <protection locked="0" hidden="1"/>
    </xf>
    <xf numFmtId="0" fontId="0" fillId="0" borderId="1" xfId="0" applyBorder="1" applyAlignment="1" applyProtection="1">
      <alignment horizontal="center" vertical="center"/>
      <protection locked="0" hidden="1"/>
    </xf>
    <xf numFmtId="0" fontId="3" fillId="2" borderId="6" xfId="0" applyFont="1" applyFill="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15" fillId="3" borderId="6" xfId="0" applyFont="1" applyFill="1" applyBorder="1" applyAlignment="1">
      <alignment horizontal="left" vertical="center" wrapText="1" indent="1"/>
    </xf>
    <xf numFmtId="0" fontId="15" fillId="3" borderId="7" xfId="0" applyFont="1" applyFill="1" applyBorder="1" applyAlignment="1">
      <alignment horizontal="left" vertical="center" wrapText="1" indent="1"/>
    </xf>
    <xf numFmtId="0" fontId="15" fillId="3" borderId="16" xfId="0" applyFont="1" applyFill="1" applyBorder="1" applyAlignment="1">
      <alignment horizontal="left" vertical="center" wrapText="1" indent="1"/>
    </xf>
    <xf numFmtId="0" fontId="15" fillId="3" borderId="17" xfId="0" applyFont="1" applyFill="1" applyBorder="1" applyAlignment="1">
      <alignment horizontal="left" vertical="center" wrapText="1" indent="1"/>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14" fillId="0" borderId="6" xfId="0" applyFont="1" applyBorder="1" applyAlignment="1">
      <alignment horizontal="center" vertical="center"/>
    </xf>
    <xf numFmtId="0" fontId="14" fillId="0" borderId="7" xfId="0" applyFont="1" applyBorder="1" applyAlignment="1">
      <alignment horizontal="center" vertical="center"/>
    </xf>
    <xf numFmtId="164" fontId="14" fillId="0" borderId="7" xfId="0" applyNumberFormat="1" applyFont="1" applyBorder="1" applyAlignment="1" applyProtection="1">
      <alignment horizontal="center" vertical="center"/>
      <protection locked="0"/>
    </xf>
    <xf numFmtId="164" fontId="14" fillId="0" borderId="8" xfId="0" applyNumberFormat="1" applyFont="1" applyBorder="1" applyAlignment="1" applyProtection="1">
      <alignment horizontal="center" vertical="center"/>
      <protection locked="0"/>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cellXfs>
  <cellStyles count="9">
    <cellStyle name="Followed Hyperlink" xfId="1" builtinId="9" hidden="1"/>
    <cellStyle name="Followed Hyperlink" xfId="3" builtinId="9" hidden="1"/>
    <cellStyle name="Followed Hyperlink" xfId="5" builtinId="9" hidden="1"/>
    <cellStyle name="Followed Hyperlink" xfId="7" builtinId="9" hidden="1"/>
    <cellStyle name="Hyperlink" xfId="2" builtinId="8" hidden="1"/>
    <cellStyle name="Hyperlink" xfId="4" builtinId="8" hidden="1"/>
    <cellStyle name="Hyperlink" xfId="6" builtinId="8" hidden="1"/>
    <cellStyle name="Hyperlink" xfId="8" builtinId="8" hidden="1"/>
    <cellStyle name="Normal" xfId="0" builtinId="0"/>
  </cellStyles>
  <dxfs count="10">
    <dxf>
      <font>
        <b/>
        <i val="0"/>
        <color theme="0"/>
      </font>
      <fill>
        <patternFill>
          <bgColor rgb="FF00B050"/>
        </patternFill>
      </fill>
    </dxf>
    <dxf>
      <font>
        <b/>
        <i val="0"/>
        <color theme="0"/>
      </font>
      <fill>
        <patternFill>
          <bgColor rgb="FFFF0000"/>
        </patternFill>
      </fill>
    </dxf>
    <dxf>
      <font>
        <b/>
        <i val="0"/>
        <color theme="1"/>
      </font>
      <fill>
        <patternFill>
          <bgColor rgb="FFFFFF00"/>
        </patternFill>
      </fill>
    </dxf>
    <dxf>
      <font>
        <b/>
        <i val="0"/>
        <color theme="0"/>
      </font>
      <fill>
        <patternFill>
          <bgColor rgb="FF00B050"/>
        </patternFill>
      </fill>
    </dxf>
    <dxf>
      <font>
        <b/>
        <i val="0"/>
        <color theme="0"/>
      </font>
      <fill>
        <patternFill>
          <bgColor theme="1"/>
        </patternFill>
      </fill>
    </dxf>
    <dxf>
      <font>
        <color theme="1"/>
      </font>
    </dxf>
    <dxf>
      <font>
        <b/>
        <i val="0"/>
        <color theme="1"/>
      </font>
      <fill>
        <patternFill>
          <bgColor rgb="FFFFFF00"/>
        </patternFill>
      </fill>
    </dxf>
    <dxf>
      <font>
        <b/>
        <i val="0"/>
        <color theme="0"/>
      </font>
      <fill>
        <patternFill>
          <bgColor rgb="FF00B050"/>
        </patternFill>
      </fill>
    </dxf>
    <dxf>
      <font>
        <b/>
        <i val="0"/>
        <color theme="0"/>
      </font>
      <fill>
        <patternFill>
          <bgColor theme="1"/>
        </patternFill>
      </fill>
    </dxf>
    <dxf>
      <font>
        <color theme="1"/>
      </font>
    </dxf>
  </dxfs>
  <tableStyles count="0" defaultTableStyle="TableStyleMedium2" defaultPivotStyle="PivotStyleLight16"/>
  <colors>
    <mruColors>
      <color rgb="FF99FFCC"/>
      <color rgb="FFCCE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K127"/>
  <sheetViews>
    <sheetView tabSelected="1" zoomScale="85" zoomScaleNormal="85" workbookViewId="0">
      <selection activeCell="G2" sqref="G2:H2"/>
    </sheetView>
  </sheetViews>
  <sheetFormatPr defaultColWidth="8.90625" defaultRowHeight="12.6" x14ac:dyDescent="0.2"/>
  <cols>
    <col min="1" max="1" width="1.7265625" style="1" customWidth="1"/>
    <col min="2" max="2" width="69.90625" style="1" customWidth="1"/>
    <col min="3" max="3" width="25.1796875" style="1" customWidth="1"/>
    <col min="4" max="5" width="12.6328125" style="3" customWidth="1"/>
    <col min="6" max="6" width="17.08984375" style="3" bestFit="1" customWidth="1"/>
    <col min="7" max="7" width="18.453125" style="2" bestFit="1" customWidth="1"/>
    <col min="8" max="8" width="13.6328125" style="3" customWidth="1"/>
    <col min="9" max="9" width="7" style="1" customWidth="1"/>
    <col min="10" max="10" width="8" style="3" customWidth="1"/>
    <col min="11" max="11" width="10.453125" style="31" hidden="1" customWidth="1"/>
    <col min="12" max="16384" width="8.90625" style="1"/>
  </cols>
  <sheetData>
    <row r="1" spans="2:11" ht="32.4" customHeight="1" thickBot="1" x14ac:dyDescent="0.25">
      <c r="B1" s="67" t="s">
        <v>21</v>
      </c>
      <c r="C1" s="68"/>
      <c r="D1" s="68"/>
      <c r="E1" s="69"/>
      <c r="F1" s="69"/>
      <c r="G1" s="69"/>
      <c r="H1" s="70"/>
    </row>
    <row r="2" spans="2:11" ht="32.4" customHeight="1" thickBot="1" x14ac:dyDescent="0.25">
      <c r="B2" s="75" t="s">
        <v>104</v>
      </c>
      <c r="C2" s="76"/>
      <c r="D2" s="76"/>
      <c r="E2" s="77" t="s">
        <v>105</v>
      </c>
      <c r="F2" s="78"/>
      <c r="G2" s="79"/>
      <c r="H2" s="80"/>
    </row>
    <row r="3" spans="2:11" ht="63" customHeight="1" thickBot="1" x14ac:dyDescent="0.25">
      <c r="B3" s="71" t="s">
        <v>106</v>
      </c>
      <c r="C3" s="72"/>
      <c r="D3" s="72"/>
      <c r="E3" s="73"/>
      <c r="F3" s="73"/>
      <c r="G3" s="73"/>
      <c r="H3" s="74"/>
    </row>
    <row r="4" spans="2:11" s="18" customFormat="1" ht="28.2" thickBot="1" x14ac:dyDescent="0.25">
      <c r="B4" s="38" t="s">
        <v>11</v>
      </c>
      <c r="C4" s="39" t="s">
        <v>7</v>
      </c>
      <c r="D4" s="39" t="s">
        <v>47</v>
      </c>
      <c r="E4" s="39" t="s">
        <v>54</v>
      </c>
      <c r="F4" s="25" t="s">
        <v>46</v>
      </c>
      <c r="G4" s="26" t="s">
        <v>40</v>
      </c>
      <c r="H4" s="27" t="s">
        <v>8</v>
      </c>
      <c r="I4" s="30"/>
      <c r="K4" s="32"/>
    </row>
    <row r="5" spans="2:11" x14ac:dyDescent="0.2">
      <c r="B5" s="40" t="s">
        <v>88</v>
      </c>
      <c r="C5" s="41"/>
      <c r="D5" s="42">
        <v>56</v>
      </c>
      <c r="E5" s="37">
        <f t="shared" ref="E5:E12" si="0">IF(D5="","",D5/7)</f>
        <v>8</v>
      </c>
      <c r="F5" s="34" t="str">
        <f t="shared" ref="F5:F17" si="1">IF($G$2="","",(IF(D5="","",$G$2-D5)))</f>
        <v/>
      </c>
      <c r="G5" s="61"/>
      <c r="H5" s="65"/>
      <c r="I5" s="33"/>
      <c r="J5" s="13"/>
      <c r="K5" s="31" t="s">
        <v>12</v>
      </c>
    </row>
    <row r="6" spans="2:11" x14ac:dyDescent="0.2">
      <c r="B6" s="43" t="s">
        <v>30</v>
      </c>
      <c r="C6" s="44"/>
      <c r="D6" s="45">
        <v>49</v>
      </c>
      <c r="E6" s="37">
        <f t="shared" si="0"/>
        <v>7</v>
      </c>
      <c r="F6" s="34" t="str">
        <f t="shared" si="1"/>
        <v/>
      </c>
      <c r="G6" s="62"/>
      <c r="H6" s="65"/>
      <c r="I6" s="33"/>
      <c r="J6" s="13"/>
      <c r="K6" s="31" t="s">
        <v>89</v>
      </c>
    </row>
    <row r="7" spans="2:11" x14ac:dyDescent="0.2">
      <c r="B7" s="43" t="s">
        <v>31</v>
      </c>
      <c r="C7" s="44"/>
      <c r="D7" s="45">
        <v>42</v>
      </c>
      <c r="E7" s="37">
        <f t="shared" si="0"/>
        <v>6</v>
      </c>
      <c r="F7" s="34" t="str">
        <f t="shared" si="1"/>
        <v/>
      </c>
      <c r="G7" s="62"/>
      <c r="H7" s="65"/>
      <c r="I7" s="33"/>
      <c r="J7" s="17"/>
      <c r="K7" s="31" t="s">
        <v>90</v>
      </c>
    </row>
    <row r="8" spans="2:11" x14ac:dyDescent="0.2">
      <c r="B8" s="43" t="s">
        <v>55</v>
      </c>
      <c r="C8" s="44"/>
      <c r="D8" s="45">
        <v>35</v>
      </c>
      <c r="E8" s="37">
        <f t="shared" si="0"/>
        <v>5</v>
      </c>
      <c r="F8" s="34" t="str">
        <f t="shared" si="1"/>
        <v/>
      </c>
      <c r="G8" s="62"/>
      <c r="H8" s="65"/>
      <c r="I8" s="33"/>
      <c r="J8" s="17"/>
      <c r="K8" s="31" t="s">
        <v>16</v>
      </c>
    </row>
    <row r="9" spans="2:11" x14ac:dyDescent="0.2">
      <c r="B9" s="43" t="s">
        <v>32</v>
      </c>
      <c r="C9" s="44"/>
      <c r="D9" s="45">
        <v>28</v>
      </c>
      <c r="E9" s="37">
        <f t="shared" si="0"/>
        <v>4</v>
      </c>
      <c r="F9" s="34" t="str">
        <f t="shared" si="1"/>
        <v/>
      </c>
      <c r="G9" s="62"/>
      <c r="H9" s="65"/>
      <c r="I9" s="33"/>
    </row>
    <row r="10" spans="2:11" x14ac:dyDescent="0.2">
      <c r="B10" s="43" t="s">
        <v>48</v>
      </c>
      <c r="C10" s="44"/>
      <c r="D10" s="45">
        <v>28</v>
      </c>
      <c r="E10" s="37">
        <f t="shared" si="0"/>
        <v>4</v>
      </c>
      <c r="F10" s="34" t="str">
        <f t="shared" si="1"/>
        <v/>
      </c>
      <c r="G10" s="62"/>
      <c r="H10" s="65"/>
    </row>
    <row r="11" spans="2:11" x14ac:dyDescent="0.2">
      <c r="B11" s="43" t="s">
        <v>17</v>
      </c>
      <c r="C11" s="44"/>
      <c r="D11" s="45">
        <v>14</v>
      </c>
      <c r="E11" s="37">
        <f t="shared" si="0"/>
        <v>2</v>
      </c>
      <c r="F11" s="34" t="str">
        <f t="shared" si="1"/>
        <v/>
      </c>
      <c r="G11" s="62"/>
      <c r="H11" s="65"/>
      <c r="I11" s="33"/>
    </row>
    <row r="12" spans="2:11" x14ac:dyDescent="0.2">
      <c r="B12" s="43" t="s">
        <v>33</v>
      </c>
      <c r="C12" s="44"/>
      <c r="D12" s="45">
        <v>7</v>
      </c>
      <c r="E12" s="37">
        <f t="shared" si="0"/>
        <v>1</v>
      </c>
      <c r="F12" s="34" t="str">
        <f t="shared" si="1"/>
        <v/>
      </c>
      <c r="G12" s="62"/>
      <c r="H12" s="65"/>
      <c r="I12" s="33"/>
    </row>
    <row r="13" spans="2:11" x14ac:dyDescent="0.2">
      <c r="B13" s="43" t="s">
        <v>17</v>
      </c>
      <c r="C13" s="44"/>
      <c r="D13" s="45">
        <v>7</v>
      </c>
      <c r="E13" s="37">
        <f>IF(D13="","",D13/7)</f>
        <v>1</v>
      </c>
      <c r="F13" s="34" t="str">
        <f t="shared" si="1"/>
        <v/>
      </c>
      <c r="G13" s="62"/>
      <c r="H13" s="65"/>
      <c r="I13" s="33"/>
    </row>
    <row r="14" spans="2:11" x14ac:dyDescent="0.2">
      <c r="B14" s="43"/>
      <c r="C14" s="44"/>
      <c r="D14" s="45"/>
      <c r="E14" s="37" t="str">
        <f t="shared" ref="E14:E17" si="2">IF(D14="","",D14/7)</f>
        <v/>
      </c>
      <c r="F14" s="34" t="str">
        <f t="shared" si="1"/>
        <v/>
      </c>
      <c r="G14" s="62"/>
      <c r="H14" s="65"/>
      <c r="I14" s="33"/>
    </row>
    <row r="15" spans="2:11" x14ac:dyDescent="0.2">
      <c r="B15" s="43"/>
      <c r="C15" s="44"/>
      <c r="D15" s="45"/>
      <c r="E15" s="37" t="str">
        <f t="shared" si="2"/>
        <v/>
      </c>
      <c r="F15" s="34" t="str">
        <f t="shared" si="1"/>
        <v/>
      </c>
      <c r="G15" s="62"/>
      <c r="H15" s="65"/>
      <c r="I15" s="33"/>
    </row>
    <row r="16" spans="2:11" x14ac:dyDescent="0.2">
      <c r="B16" s="43"/>
      <c r="C16" s="44"/>
      <c r="D16" s="45"/>
      <c r="E16" s="37" t="str">
        <f t="shared" si="2"/>
        <v/>
      </c>
      <c r="F16" s="34" t="str">
        <f t="shared" si="1"/>
        <v/>
      </c>
      <c r="G16" s="62"/>
      <c r="H16" s="65"/>
      <c r="I16" s="33"/>
    </row>
    <row r="17" spans="2:11" ht="13.2" thickBot="1" x14ac:dyDescent="0.25">
      <c r="B17" s="46"/>
      <c r="C17" s="47"/>
      <c r="D17" s="48"/>
      <c r="E17" s="37" t="str">
        <f t="shared" si="2"/>
        <v/>
      </c>
      <c r="F17" s="34" t="str">
        <f t="shared" si="1"/>
        <v/>
      </c>
      <c r="G17" s="63"/>
      <c r="H17" s="65"/>
      <c r="I17" s="33"/>
    </row>
    <row r="18" spans="2:11" s="18" customFormat="1" ht="27.6" x14ac:dyDescent="0.2">
      <c r="B18" s="49" t="s">
        <v>78</v>
      </c>
      <c r="C18" s="50" t="s">
        <v>7</v>
      </c>
      <c r="D18" s="50" t="str">
        <f>D4</f>
        <v>LEAD TIME (DAYS)</v>
      </c>
      <c r="E18" s="64" t="str">
        <f>E4</f>
        <v>LEAD TIME (WEEKS)</v>
      </c>
      <c r="F18" s="35" t="str">
        <f>F4</f>
        <v>DATE REQUIRED</v>
      </c>
      <c r="G18" s="28" t="s">
        <v>40</v>
      </c>
      <c r="H18" s="29" t="s">
        <v>8</v>
      </c>
      <c r="J18" s="14"/>
      <c r="K18" s="32"/>
    </row>
    <row r="19" spans="2:11" x14ac:dyDescent="0.2">
      <c r="B19" s="43" t="s">
        <v>82</v>
      </c>
      <c r="C19" s="44"/>
      <c r="D19" s="45">
        <v>28</v>
      </c>
      <c r="E19" s="37">
        <f>IF(D19="","",D19/7)</f>
        <v>4</v>
      </c>
      <c r="F19" s="36" t="str">
        <f t="shared" ref="F19:F48" si="3">IF($G$2="","",(IF(D19="","",$G$2-D19)))</f>
        <v/>
      </c>
      <c r="G19" s="62"/>
      <c r="H19" s="66"/>
    </row>
    <row r="20" spans="2:11" x14ac:dyDescent="0.2">
      <c r="B20" s="43" t="s">
        <v>56</v>
      </c>
      <c r="C20" s="44" t="s">
        <v>74</v>
      </c>
      <c r="D20" s="45">
        <v>14</v>
      </c>
      <c r="E20" s="37">
        <f t="shared" ref="E20:E48" si="4">IF(D20="","",D20/7)</f>
        <v>2</v>
      </c>
      <c r="F20" s="36" t="str">
        <f t="shared" si="3"/>
        <v/>
      </c>
      <c r="G20" s="62"/>
      <c r="H20" s="66"/>
    </row>
    <row r="21" spans="2:11" x14ac:dyDescent="0.2">
      <c r="B21" s="43" t="s">
        <v>20</v>
      </c>
      <c r="C21" s="44"/>
      <c r="D21" s="45">
        <v>7</v>
      </c>
      <c r="E21" s="37">
        <f t="shared" si="4"/>
        <v>1</v>
      </c>
      <c r="F21" s="36" t="str">
        <f t="shared" si="3"/>
        <v/>
      </c>
      <c r="G21" s="62"/>
      <c r="H21" s="66"/>
    </row>
    <row r="22" spans="2:11" x14ac:dyDescent="0.2">
      <c r="B22" s="43" t="s">
        <v>1</v>
      </c>
      <c r="C22" s="44"/>
      <c r="D22" s="45">
        <v>7</v>
      </c>
      <c r="E22" s="37">
        <f t="shared" si="4"/>
        <v>1</v>
      </c>
      <c r="F22" s="36" t="str">
        <f t="shared" si="3"/>
        <v/>
      </c>
      <c r="G22" s="62"/>
      <c r="H22" s="66"/>
    </row>
    <row r="23" spans="2:11" x14ac:dyDescent="0.2">
      <c r="B23" s="43" t="s">
        <v>57</v>
      </c>
      <c r="C23" s="44"/>
      <c r="D23" s="45">
        <v>7</v>
      </c>
      <c r="E23" s="37">
        <f t="shared" si="4"/>
        <v>1</v>
      </c>
      <c r="F23" s="36" t="str">
        <f t="shared" si="3"/>
        <v/>
      </c>
      <c r="G23" s="62"/>
      <c r="H23" s="66"/>
    </row>
    <row r="24" spans="2:11" x14ac:dyDescent="0.2">
      <c r="B24" s="43" t="s">
        <v>0</v>
      </c>
      <c r="C24" s="44"/>
      <c r="D24" s="45">
        <v>7</v>
      </c>
      <c r="E24" s="37">
        <f t="shared" si="4"/>
        <v>1</v>
      </c>
      <c r="F24" s="36" t="str">
        <f t="shared" si="3"/>
        <v/>
      </c>
      <c r="G24" s="62"/>
      <c r="H24" s="66"/>
    </row>
    <row r="25" spans="2:11" x14ac:dyDescent="0.2">
      <c r="B25" s="43" t="s">
        <v>58</v>
      </c>
      <c r="C25" s="44"/>
      <c r="D25" s="45">
        <v>7</v>
      </c>
      <c r="E25" s="37">
        <f t="shared" si="4"/>
        <v>1</v>
      </c>
      <c r="F25" s="36" t="str">
        <f t="shared" si="3"/>
        <v/>
      </c>
      <c r="G25" s="62"/>
      <c r="H25" s="66"/>
    </row>
    <row r="26" spans="2:11" x14ac:dyDescent="0.2">
      <c r="B26" s="43" t="s">
        <v>60</v>
      </c>
      <c r="C26" s="44"/>
      <c r="D26" s="45">
        <v>7</v>
      </c>
      <c r="E26" s="37">
        <f t="shared" si="4"/>
        <v>1</v>
      </c>
      <c r="F26" s="36" t="str">
        <f t="shared" si="3"/>
        <v/>
      </c>
      <c r="G26" s="62"/>
      <c r="H26" s="66"/>
    </row>
    <row r="27" spans="2:11" x14ac:dyDescent="0.2">
      <c r="B27" s="43" t="s">
        <v>61</v>
      </c>
      <c r="C27" s="44"/>
      <c r="D27" s="45">
        <v>7</v>
      </c>
      <c r="E27" s="37">
        <f t="shared" si="4"/>
        <v>1</v>
      </c>
      <c r="F27" s="36" t="str">
        <f t="shared" si="3"/>
        <v/>
      </c>
      <c r="G27" s="62"/>
      <c r="H27" s="66"/>
    </row>
    <row r="28" spans="2:11" x14ac:dyDescent="0.2">
      <c r="B28" s="43" t="s">
        <v>2</v>
      </c>
      <c r="C28" s="44"/>
      <c r="D28" s="45">
        <v>7</v>
      </c>
      <c r="E28" s="37">
        <f t="shared" si="4"/>
        <v>1</v>
      </c>
      <c r="F28" s="36" t="str">
        <f t="shared" si="3"/>
        <v/>
      </c>
      <c r="G28" s="62"/>
      <c r="H28" s="66"/>
    </row>
    <row r="29" spans="2:11" x14ac:dyDescent="0.2">
      <c r="B29" s="43" t="s">
        <v>59</v>
      </c>
      <c r="C29" s="51"/>
      <c r="D29" s="52">
        <v>7</v>
      </c>
      <c r="E29" s="37">
        <f t="shared" si="4"/>
        <v>1</v>
      </c>
      <c r="F29" s="36" t="str">
        <f t="shared" si="3"/>
        <v/>
      </c>
      <c r="G29" s="62"/>
      <c r="H29" s="66"/>
    </row>
    <row r="30" spans="2:11" x14ac:dyDescent="0.2">
      <c r="B30" s="43" t="s">
        <v>62</v>
      </c>
      <c r="C30" s="44"/>
      <c r="D30" s="45">
        <v>7</v>
      </c>
      <c r="E30" s="37">
        <f t="shared" si="4"/>
        <v>1</v>
      </c>
      <c r="F30" s="36" t="str">
        <f t="shared" si="3"/>
        <v/>
      </c>
      <c r="G30" s="62"/>
      <c r="H30" s="66"/>
    </row>
    <row r="31" spans="2:11" x14ac:dyDescent="0.2">
      <c r="B31" s="43" t="s">
        <v>83</v>
      </c>
      <c r="C31" s="44"/>
      <c r="D31" s="45">
        <v>7</v>
      </c>
      <c r="E31" s="37">
        <f t="shared" si="4"/>
        <v>1</v>
      </c>
      <c r="F31" s="36" t="str">
        <f t="shared" si="3"/>
        <v/>
      </c>
      <c r="G31" s="62"/>
      <c r="H31" s="66"/>
    </row>
    <row r="32" spans="2:11" x14ac:dyDescent="0.2">
      <c r="B32" s="43" t="s">
        <v>13</v>
      </c>
      <c r="C32" s="44"/>
      <c r="D32" s="45">
        <v>7</v>
      </c>
      <c r="E32" s="37">
        <f t="shared" si="4"/>
        <v>1</v>
      </c>
      <c r="F32" s="36" t="str">
        <f t="shared" si="3"/>
        <v/>
      </c>
      <c r="G32" s="62"/>
      <c r="H32" s="66"/>
    </row>
    <row r="33" spans="2:8" x14ac:dyDescent="0.2">
      <c r="B33" s="43" t="s">
        <v>5</v>
      </c>
      <c r="C33" s="44"/>
      <c r="D33" s="45">
        <v>7</v>
      </c>
      <c r="E33" s="37">
        <f t="shared" si="4"/>
        <v>1</v>
      </c>
      <c r="F33" s="36" t="str">
        <f t="shared" si="3"/>
        <v/>
      </c>
      <c r="G33" s="62"/>
      <c r="H33" s="66"/>
    </row>
    <row r="34" spans="2:8" x14ac:dyDescent="0.2">
      <c r="B34" s="43" t="s">
        <v>49</v>
      </c>
      <c r="C34" s="44"/>
      <c r="D34" s="45">
        <v>7</v>
      </c>
      <c r="E34" s="37">
        <f t="shared" si="4"/>
        <v>1</v>
      </c>
      <c r="F34" s="36" t="str">
        <f t="shared" si="3"/>
        <v/>
      </c>
      <c r="G34" s="62"/>
      <c r="H34" s="66"/>
    </row>
    <row r="35" spans="2:8" x14ac:dyDescent="0.2">
      <c r="B35" s="43" t="s">
        <v>25</v>
      </c>
      <c r="C35" s="44"/>
      <c r="D35" s="45">
        <v>7</v>
      </c>
      <c r="E35" s="37">
        <f t="shared" si="4"/>
        <v>1</v>
      </c>
      <c r="F35" s="36" t="str">
        <f t="shared" si="3"/>
        <v/>
      </c>
      <c r="G35" s="62"/>
      <c r="H35" s="66"/>
    </row>
    <row r="36" spans="2:8" x14ac:dyDescent="0.2">
      <c r="B36" s="43" t="s">
        <v>84</v>
      </c>
      <c r="C36" s="44"/>
      <c r="D36" s="45">
        <v>7</v>
      </c>
      <c r="E36" s="37">
        <f t="shared" si="4"/>
        <v>1</v>
      </c>
      <c r="F36" s="36" t="str">
        <f t="shared" si="3"/>
        <v/>
      </c>
      <c r="G36" s="62"/>
      <c r="H36" s="66"/>
    </row>
    <row r="37" spans="2:8" x14ac:dyDescent="0.2">
      <c r="B37" s="43" t="s">
        <v>85</v>
      </c>
      <c r="C37" s="44"/>
      <c r="D37" s="45">
        <v>7</v>
      </c>
      <c r="E37" s="37">
        <f t="shared" si="4"/>
        <v>1</v>
      </c>
      <c r="F37" s="36" t="str">
        <f t="shared" si="3"/>
        <v/>
      </c>
      <c r="G37" s="62"/>
      <c r="H37" s="66"/>
    </row>
    <row r="38" spans="2:8" x14ac:dyDescent="0.2">
      <c r="B38" s="43" t="s">
        <v>4</v>
      </c>
      <c r="C38" s="44"/>
      <c r="D38" s="45">
        <v>7</v>
      </c>
      <c r="E38" s="37">
        <f t="shared" si="4"/>
        <v>1</v>
      </c>
      <c r="F38" s="36" t="str">
        <f t="shared" si="3"/>
        <v/>
      </c>
      <c r="G38" s="62"/>
      <c r="H38" s="66"/>
    </row>
    <row r="39" spans="2:8" x14ac:dyDescent="0.2">
      <c r="B39" s="43" t="s">
        <v>63</v>
      </c>
      <c r="C39" s="44"/>
      <c r="D39" s="45">
        <v>7</v>
      </c>
      <c r="E39" s="37">
        <f t="shared" si="4"/>
        <v>1</v>
      </c>
      <c r="F39" s="36" t="str">
        <f t="shared" si="3"/>
        <v/>
      </c>
      <c r="G39" s="62"/>
      <c r="H39" s="66"/>
    </row>
    <row r="40" spans="2:8" x14ac:dyDescent="0.2">
      <c r="B40" s="43" t="s">
        <v>28</v>
      </c>
      <c r="C40" s="44"/>
      <c r="D40" s="45">
        <v>7</v>
      </c>
      <c r="E40" s="37">
        <f t="shared" si="4"/>
        <v>1</v>
      </c>
      <c r="F40" s="36" t="str">
        <f t="shared" si="3"/>
        <v/>
      </c>
      <c r="G40" s="62"/>
      <c r="H40" s="66"/>
    </row>
    <row r="41" spans="2:8" x14ac:dyDescent="0.2">
      <c r="B41" s="43" t="s">
        <v>3</v>
      </c>
      <c r="C41" s="44"/>
      <c r="D41" s="45">
        <v>7</v>
      </c>
      <c r="E41" s="37">
        <f t="shared" si="4"/>
        <v>1</v>
      </c>
      <c r="F41" s="36" t="str">
        <f t="shared" si="3"/>
        <v/>
      </c>
      <c r="G41" s="62"/>
      <c r="H41" s="66"/>
    </row>
    <row r="42" spans="2:8" x14ac:dyDescent="0.2">
      <c r="B42" s="43" t="s">
        <v>27</v>
      </c>
      <c r="C42" s="44"/>
      <c r="D42" s="45">
        <v>7</v>
      </c>
      <c r="E42" s="37">
        <f t="shared" si="4"/>
        <v>1</v>
      </c>
      <c r="F42" s="36" t="str">
        <f t="shared" si="3"/>
        <v/>
      </c>
      <c r="G42" s="62"/>
      <c r="H42" s="66"/>
    </row>
    <row r="43" spans="2:8" x14ac:dyDescent="0.2">
      <c r="B43" s="43" t="s">
        <v>64</v>
      </c>
      <c r="C43" s="44"/>
      <c r="D43" s="45">
        <v>7</v>
      </c>
      <c r="E43" s="37">
        <f t="shared" si="4"/>
        <v>1</v>
      </c>
      <c r="F43" s="36" t="str">
        <f t="shared" si="3"/>
        <v/>
      </c>
      <c r="G43" s="62"/>
      <c r="H43" s="66"/>
    </row>
    <row r="44" spans="2:8" x14ac:dyDescent="0.2">
      <c r="B44" s="43"/>
      <c r="C44" s="44"/>
      <c r="D44" s="45"/>
      <c r="E44" s="37" t="str">
        <f t="shared" si="4"/>
        <v/>
      </c>
      <c r="F44" s="36" t="str">
        <f t="shared" si="3"/>
        <v/>
      </c>
      <c r="G44" s="62"/>
      <c r="H44" s="66"/>
    </row>
    <row r="45" spans="2:8" x14ac:dyDescent="0.2">
      <c r="B45" s="43"/>
      <c r="C45" s="44"/>
      <c r="D45" s="45"/>
      <c r="E45" s="37" t="str">
        <f t="shared" si="4"/>
        <v/>
      </c>
      <c r="F45" s="36" t="str">
        <f t="shared" si="3"/>
        <v/>
      </c>
      <c r="G45" s="62"/>
      <c r="H45" s="66"/>
    </row>
    <row r="46" spans="2:8" x14ac:dyDescent="0.2">
      <c r="B46" s="43"/>
      <c r="C46" s="44"/>
      <c r="D46" s="45"/>
      <c r="E46" s="37" t="str">
        <f t="shared" si="4"/>
        <v/>
      </c>
      <c r="F46" s="36" t="str">
        <f t="shared" si="3"/>
        <v/>
      </c>
      <c r="G46" s="62"/>
      <c r="H46" s="66"/>
    </row>
    <row r="47" spans="2:8" x14ac:dyDescent="0.2">
      <c r="B47" s="43"/>
      <c r="C47" s="44"/>
      <c r="D47" s="45"/>
      <c r="E47" s="37" t="str">
        <f t="shared" si="4"/>
        <v/>
      </c>
      <c r="F47" s="36" t="str">
        <f t="shared" si="3"/>
        <v/>
      </c>
      <c r="G47" s="62"/>
      <c r="H47" s="66"/>
    </row>
    <row r="48" spans="2:8" ht="13.2" thickBot="1" x14ac:dyDescent="0.25">
      <c r="B48" s="46"/>
      <c r="C48" s="47"/>
      <c r="D48" s="48"/>
      <c r="E48" s="37" t="str">
        <f t="shared" si="4"/>
        <v/>
      </c>
      <c r="F48" s="36" t="str">
        <f t="shared" si="3"/>
        <v/>
      </c>
      <c r="G48" s="63"/>
      <c r="H48" s="66"/>
    </row>
    <row r="49" spans="2:11" s="18" customFormat="1" ht="27.6" x14ac:dyDescent="0.2">
      <c r="B49" s="49" t="s">
        <v>79</v>
      </c>
      <c r="C49" s="50" t="s">
        <v>7</v>
      </c>
      <c r="D49" s="50" t="str">
        <f>D4</f>
        <v>LEAD TIME (DAYS)</v>
      </c>
      <c r="E49" s="64" t="str">
        <f>E4</f>
        <v>LEAD TIME (WEEKS)</v>
      </c>
      <c r="F49" s="35" t="str">
        <f>F4</f>
        <v>DATE REQUIRED</v>
      </c>
      <c r="G49" s="28" t="s">
        <v>40</v>
      </c>
      <c r="H49" s="29" t="s">
        <v>8</v>
      </c>
      <c r="J49" s="14"/>
      <c r="K49" s="32"/>
    </row>
    <row r="50" spans="2:11" x14ac:dyDescent="0.2">
      <c r="B50" s="43" t="s">
        <v>65</v>
      </c>
      <c r="C50" s="44"/>
      <c r="D50" s="45">
        <v>7</v>
      </c>
      <c r="E50" s="37">
        <f>IF(D50="","",D50/7)</f>
        <v>1</v>
      </c>
      <c r="F50" s="36" t="str">
        <f t="shared" ref="F50:F65" si="5">IF($G$2="","",(IF(D50="","",$G$2-D50)))</f>
        <v/>
      </c>
      <c r="G50" s="62"/>
      <c r="H50" s="66"/>
    </row>
    <row r="51" spans="2:11" x14ac:dyDescent="0.2">
      <c r="B51" s="43" t="s">
        <v>66</v>
      </c>
      <c r="C51" s="44"/>
      <c r="D51" s="45">
        <v>7</v>
      </c>
      <c r="E51" s="37">
        <f t="shared" ref="E51:E65" si="6">IF(D51="","",D51/7)</f>
        <v>1</v>
      </c>
      <c r="F51" s="36" t="str">
        <f t="shared" si="5"/>
        <v/>
      </c>
      <c r="G51" s="62"/>
      <c r="H51" s="66"/>
    </row>
    <row r="52" spans="2:11" x14ac:dyDescent="0.2">
      <c r="B52" s="43" t="s">
        <v>67</v>
      </c>
      <c r="C52" s="44"/>
      <c r="D52" s="45">
        <v>7</v>
      </c>
      <c r="E52" s="37">
        <f t="shared" si="6"/>
        <v>1</v>
      </c>
      <c r="F52" s="36" t="str">
        <f t="shared" si="5"/>
        <v/>
      </c>
      <c r="G52" s="62"/>
      <c r="H52" s="66"/>
    </row>
    <row r="53" spans="2:11" x14ac:dyDescent="0.2">
      <c r="B53" s="43" t="s">
        <v>68</v>
      </c>
      <c r="C53" s="44"/>
      <c r="D53" s="45">
        <v>7</v>
      </c>
      <c r="E53" s="37">
        <f t="shared" si="6"/>
        <v>1</v>
      </c>
      <c r="F53" s="36" t="str">
        <f t="shared" si="5"/>
        <v/>
      </c>
      <c r="G53" s="62"/>
      <c r="H53" s="66"/>
    </row>
    <row r="54" spans="2:11" x14ac:dyDescent="0.2">
      <c r="B54" s="43" t="s">
        <v>69</v>
      </c>
      <c r="C54" s="44"/>
      <c r="D54" s="45">
        <v>7</v>
      </c>
      <c r="E54" s="37">
        <f t="shared" si="6"/>
        <v>1</v>
      </c>
      <c r="F54" s="36" t="str">
        <f t="shared" si="5"/>
        <v/>
      </c>
      <c r="G54" s="62"/>
      <c r="H54" s="66"/>
    </row>
    <row r="55" spans="2:11" x14ac:dyDescent="0.2">
      <c r="B55" s="43" t="s">
        <v>80</v>
      </c>
      <c r="C55" s="44"/>
      <c r="D55" s="45">
        <v>7</v>
      </c>
      <c r="E55" s="37">
        <f t="shared" si="6"/>
        <v>1</v>
      </c>
      <c r="F55" s="36" t="str">
        <f t="shared" si="5"/>
        <v/>
      </c>
      <c r="G55" s="62"/>
      <c r="H55" s="66"/>
    </row>
    <row r="56" spans="2:11" x14ac:dyDescent="0.2">
      <c r="B56" s="43" t="s">
        <v>81</v>
      </c>
      <c r="C56" s="44"/>
      <c r="D56" s="45">
        <v>7</v>
      </c>
      <c r="E56" s="37">
        <f t="shared" si="6"/>
        <v>1</v>
      </c>
      <c r="F56" s="36" t="str">
        <f t="shared" si="5"/>
        <v/>
      </c>
      <c r="G56" s="62"/>
      <c r="H56" s="66"/>
    </row>
    <row r="57" spans="2:11" x14ac:dyDescent="0.2">
      <c r="B57" s="43" t="s">
        <v>70</v>
      </c>
      <c r="C57" s="44"/>
      <c r="D57" s="45">
        <v>7</v>
      </c>
      <c r="E57" s="37">
        <f t="shared" si="6"/>
        <v>1</v>
      </c>
      <c r="F57" s="36" t="str">
        <f t="shared" si="5"/>
        <v/>
      </c>
      <c r="G57" s="62"/>
      <c r="H57" s="66"/>
    </row>
    <row r="58" spans="2:11" x14ac:dyDescent="0.2">
      <c r="B58" s="43" t="s">
        <v>71</v>
      </c>
      <c r="C58" s="44"/>
      <c r="D58" s="45">
        <v>7</v>
      </c>
      <c r="E58" s="37">
        <f t="shared" si="6"/>
        <v>1</v>
      </c>
      <c r="F58" s="36" t="str">
        <f t="shared" si="5"/>
        <v/>
      </c>
      <c r="G58" s="62"/>
      <c r="H58" s="66"/>
    </row>
    <row r="59" spans="2:11" x14ac:dyDescent="0.2">
      <c r="B59" s="43" t="s">
        <v>72</v>
      </c>
      <c r="C59" s="44"/>
      <c r="D59" s="45">
        <v>7</v>
      </c>
      <c r="E59" s="37">
        <f t="shared" si="6"/>
        <v>1</v>
      </c>
      <c r="F59" s="36" t="str">
        <f t="shared" si="5"/>
        <v/>
      </c>
      <c r="G59" s="62"/>
      <c r="H59" s="66"/>
    </row>
    <row r="60" spans="2:11" x14ac:dyDescent="0.2">
      <c r="B60" s="43" t="s">
        <v>73</v>
      </c>
      <c r="C60" s="44"/>
      <c r="D60" s="45">
        <v>7</v>
      </c>
      <c r="E60" s="37">
        <f t="shared" si="6"/>
        <v>1</v>
      </c>
      <c r="F60" s="36" t="str">
        <f t="shared" si="5"/>
        <v/>
      </c>
      <c r="G60" s="62"/>
      <c r="H60" s="66"/>
    </row>
    <row r="61" spans="2:11" x14ac:dyDescent="0.2">
      <c r="B61" s="43"/>
      <c r="C61" s="44"/>
      <c r="D61" s="45"/>
      <c r="E61" s="37" t="str">
        <f t="shared" si="6"/>
        <v/>
      </c>
      <c r="F61" s="36" t="str">
        <f t="shared" si="5"/>
        <v/>
      </c>
      <c r="G61" s="62"/>
      <c r="H61" s="66"/>
    </row>
    <row r="62" spans="2:11" x14ac:dyDescent="0.2">
      <c r="B62" s="43"/>
      <c r="C62" s="44"/>
      <c r="D62" s="45"/>
      <c r="E62" s="37" t="str">
        <f t="shared" si="6"/>
        <v/>
      </c>
      <c r="F62" s="36" t="str">
        <f t="shared" si="5"/>
        <v/>
      </c>
      <c r="G62" s="62"/>
      <c r="H62" s="66"/>
    </row>
    <row r="63" spans="2:11" x14ac:dyDescent="0.2">
      <c r="B63" s="43"/>
      <c r="C63" s="44"/>
      <c r="D63" s="45"/>
      <c r="E63" s="37" t="str">
        <f t="shared" si="6"/>
        <v/>
      </c>
      <c r="F63" s="36" t="str">
        <f t="shared" si="5"/>
        <v/>
      </c>
      <c r="G63" s="62"/>
      <c r="H63" s="66"/>
    </row>
    <row r="64" spans="2:11" x14ac:dyDescent="0.2">
      <c r="B64" s="43"/>
      <c r="C64" s="44"/>
      <c r="D64" s="45"/>
      <c r="E64" s="37" t="str">
        <f t="shared" si="6"/>
        <v/>
      </c>
      <c r="F64" s="36" t="str">
        <f t="shared" si="5"/>
        <v/>
      </c>
      <c r="G64" s="62"/>
      <c r="H64" s="66"/>
    </row>
    <row r="65" spans="2:11" ht="13.2" thickBot="1" x14ac:dyDescent="0.25">
      <c r="B65" s="46"/>
      <c r="C65" s="47"/>
      <c r="D65" s="48"/>
      <c r="E65" s="37" t="str">
        <f t="shared" si="6"/>
        <v/>
      </c>
      <c r="F65" s="36" t="str">
        <f t="shared" si="5"/>
        <v/>
      </c>
      <c r="G65" s="63"/>
      <c r="H65" s="66"/>
    </row>
    <row r="66" spans="2:11" s="18" customFormat="1" ht="27.6" x14ac:dyDescent="0.2">
      <c r="B66" s="49" t="s">
        <v>14</v>
      </c>
      <c r="C66" s="50" t="s">
        <v>7</v>
      </c>
      <c r="D66" s="50" t="str">
        <f>D4</f>
        <v>LEAD TIME (DAYS)</v>
      </c>
      <c r="E66" s="64" t="str">
        <f>E4</f>
        <v>LEAD TIME (WEEKS)</v>
      </c>
      <c r="F66" s="35" t="str">
        <f>F4</f>
        <v>DATE REQUIRED</v>
      </c>
      <c r="G66" s="28" t="s">
        <v>40</v>
      </c>
      <c r="H66" s="29" t="s">
        <v>8</v>
      </c>
      <c r="J66" s="14"/>
      <c r="K66" s="32"/>
    </row>
    <row r="67" spans="2:11" x14ac:dyDescent="0.2">
      <c r="B67" s="43" t="s">
        <v>41</v>
      </c>
      <c r="C67" s="44"/>
      <c r="D67" s="45">
        <v>7</v>
      </c>
      <c r="E67" s="37">
        <f>IF(D67="","",D67/7)</f>
        <v>1</v>
      </c>
      <c r="F67" s="36" t="str">
        <f t="shared" ref="F67:F76" si="7">IF($G$2="","",(IF(D67="","",$G$2-D67)))</f>
        <v/>
      </c>
      <c r="G67" s="62"/>
      <c r="H67" s="66"/>
    </row>
    <row r="68" spans="2:11" x14ac:dyDescent="0.2">
      <c r="B68" s="43" t="s">
        <v>15</v>
      </c>
      <c r="C68" s="44"/>
      <c r="D68" s="45">
        <v>7</v>
      </c>
      <c r="E68" s="37">
        <f t="shared" ref="E68:E76" si="8">IF(D68="","",D68/7)</f>
        <v>1</v>
      </c>
      <c r="F68" s="36" t="str">
        <f t="shared" si="7"/>
        <v/>
      </c>
      <c r="G68" s="62"/>
      <c r="H68" s="66"/>
    </row>
    <row r="69" spans="2:11" x14ac:dyDescent="0.2">
      <c r="B69" s="43" t="s">
        <v>42</v>
      </c>
      <c r="C69" s="44"/>
      <c r="D69" s="45">
        <v>7</v>
      </c>
      <c r="E69" s="37">
        <f t="shared" si="8"/>
        <v>1</v>
      </c>
      <c r="F69" s="36" t="str">
        <f t="shared" si="7"/>
        <v/>
      </c>
      <c r="G69" s="62"/>
      <c r="H69" s="66"/>
    </row>
    <row r="70" spans="2:11" x14ac:dyDescent="0.2">
      <c r="B70" s="43" t="s">
        <v>77</v>
      </c>
      <c r="C70" s="44"/>
      <c r="D70" s="45">
        <v>7</v>
      </c>
      <c r="E70" s="37">
        <f t="shared" si="8"/>
        <v>1</v>
      </c>
      <c r="F70" s="36" t="str">
        <f t="shared" si="7"/>
        <v/>
      </c>
      <c r="G70" s="62"/>
      <c r="H70" s="66"/>
    </row>
    <row r="71" spans="2:11" x14ac:dyDescent="0.2">
      <c r="B71" s="43" t="s">
        <v>43</v>
      </c>
      <c r="C71" s="51"/>
      <c r="D71" s="52">
        <v>2</v>
      </c>
      <c r="E71" s="37">
        <f t="shared" si="8"/>
        <v>0.2857142857142857</v>
      </c>
      <c r="F71" s="36" t="str">
        <f t="shared" si="7"/>
        <v/>
      </c>
      <c r="G71" s="62"/>
      <c r="H71" s="66"/>
    </row>
    <row r="72" spans="2:11" x14ac:dyDescent="0.2">
      <c r="B72" s="43"/>
      <c r="C72" s="44"/>
      <c r="D72" s="45"/>
      <c r="E72" s="37" t="str">
        <f t="shared" si="8"/>
        <v/>
      </c>
      <c r="F72" s="36" t="str">
        <f t="shared" si="7"/>
        <v/>
      </c>
      <c r="G72" s="62"/>
      <c r="H72" s="66"/>
    </row>
    <row r="73" spans="2:11" x14ac:dyDescent="0.2">
      <c r="B73" s="43"/>
      <c r="C73" s="44"/>
      <c r="D73" s="45"/>
      <c r="E73" s="37" t="str">
        <f t="shared" si="8"/>
        <v/>
      </c>
      <c r="F73" s="36" t="str">
        <f t="shared" si="7"/>
        <v/>
      </c>
      <c r="G73" s="62"/>
      <c r="H73" s="66"/>
    </row>
    <row r="74" spans="2:11" x14ac:dyDescent="0.2">
      <c r="B74" s="43"/>
      <c r="C74" s="44"/>
      <c r="D74" s="45"/>
      <c r="E74" s="37" t="str">
        <f t="shared" si="8"/>
        <v/>
      </c>
      <c r="F74" s="36" t="str">
        <f t="shared" si="7"/>
        <v/>
      </c>
      <c r="G74" s="62"/>
      <c r="H74" s="66"/>
    </row>
    <row r="75" spans="2:11" x14ac:dyDescent="0.2">
      <c r="B75" s="43"/>
      <c r="C75" s="44"/>
      <c r="D75" s="45"/>
      <c r="E75" s="37" t="str">
        <f t="shared" si="8"/>
        <v/>
      </c>
      <c r="F75" s="36" t="str">
        <f t="shared" si="7"/>
        <v/>
      </c>
      <c r="G75" s="62"/>
      <c r="H75" s="66"/>
    </row>
    <row r="76" spans="2:11" ht="13.2" thickBot="1" x14ac:dyDescent="0.25">
      <c r="B76" s="46"/>
      <c r="C76" s="47"/>
      <c r="D76" s="48"/>
      <c r="E76" s="37" t="str">
        <f t="shared" si="8"/>
        <v/>
      </c>
      <c r="F76" s="36" t="str">
        <f t="shared" si="7"/>
        <v/>
      </c>
      <c r="G76" s="63"/>
      <c r="H76" s="66"/>
    </row>
    <row r="77" spans="2:11" s="18" customFormat="1" ht="27.6" x14ac:dyDescent="0.2">
      <c r="B77" s="49" t="s">
        <v>29</v>
      </c>
      <c r="C77" s="50" t="s">
        <v>7</v>
      </c>
      <c r="D77" s="50" t="str">
        <f>D4</f>
        <v>LEAD TIME (DAYS)</v>
      </c>
      <c r="E77" s="64" t="str">
        <f>E4</f>
        <v>LEAD TIME (WEEKS)</v>
      </c>
      <c r="F77" s="35" t="str">
        <f>F4</f>
        <v>DATE REQUIRED</v>
      </c>
      <c r="G77" s="28" t="s">
        <v>40</v>
      </c>
      <c r="H77" s="29" t="s">
        <v>8</v>
      </c>
      <c r="J77" s="14"/>
      <c r="K77" s="32"/>
    </row>
    <row r="78" spans="2:11" x14ac:dyDescent="0.2">
      <c r="B78" s="43" t="s">
        <v>86</v>
      </c>
      <c r="C78" s="44"/>
      <c r="D78" s="45">
        <v>7</v>
      </c>
      <c r="E78" s="37">
        <f>IF(D78="","",D78/7)</f>
        <v>1</v>
      </c>
      <c r="F78" s="36" t="str">
        <f t="shared" ref="F78:F88" si="9">IF($G$2="","",(IF(D78="","",$G$2-D78)))</f>
        <v/>
      </c>
      <c r="G78" s="62"/>
      <c r="H78" s="66"/>
    </row>
    <row r="79" spans="2:11" x14ac:dyDescent="0.2">
      <c r="B79" s="43" t="s">
        <v>87</v>
      </c>
      <c r="C79" s="44"/>
      <c r="D79" s="45">
        <v>7</v>
      </c>
      <c r="E79" s="37">
        <f t="shared" ref="E79:E88" si="10">IF(D79="","",D79/7)</f>
        <v>1</v>
      </c>
      <c r="F79" s="36" t="str">
        <f t="shared" si="9"/>
        <v/>
      </c>
      <c r="G79" s="62"/>
      <c r="H79" s="66"/>
    </row>
    <row r="80" spans="2:11" x14ac:dyDescent="0.2">
      <c r="B80" s="43" t="s">
        <v>51</v>
      </c>
      <c r="C80" s="44"/>
      <c r="D80" s="45">
        <v>7</v>
      </c>
      <c r="E80" s="37">
        <f t="shared" si="10"/>
        <v>1</v>
      </c>
      <c r="F80" s="36" t="str">
        <f t="shared" si="9"/>
        <v/>
      </c>
      <c r="G80" s="62"/>
      <c r="H80" s="66"/>
    </row>
    <row r="81" spans="2:11" x14ac:dyDescent="0.2">
      <c r="B81" s="43" t="s">
        <v>9</v>
      </c>
      <c r="C81" s="44"/>
      <c r="D81" s="45">
        <v>2</v>
      </c>
      <c r="E81" s="37">
        <f t="shared" si="10"/>
        <v>0.2857142857142857</v>
      </c>
      <c r="F81" s="36" t="str">
        <f t="shared" si="9"/>
        <v/>
      </c>
      <c r="G81" s="62"/>
      <c r="H81" s="66"/>
    </row>
    <row r="82" spans="2:11" x14ac:dyDescent="0.2">
      <c r="B82" s="43" t="s">
        <v>50</v>
      </c>
      <c r="C82" s="44"/>
      <c r="D82" s="45">
        <v>2</v>
      </c>
      <c r="E82" s="37">
        <f t="shared" si="10"/>
        <v>0.2857142857142857</v>
      </c>
      <c r="F82" s="36" t="str">
        <f t="shared" si="9"/>
        <v/>
      </c>
      <c r="G82" s="62"/>
      <c r="H82" s="66"/>
    </row>
    <row r="83" spans="2:11" x14ac:dyDescent="0.2">
      <c r="B83" s="43" t="s">
        <v>10</v>
      </c>
      <c r="C83" s="44"/>
      <c r="D83" s="45">
        <v>2</v>
      </c>
      <c r="E83" s="37">
        <f t="shared" si="10"/>
        <v>0.2857142857142857</v>
      </c>
      <c r="F83" s="36" t="str">
        <f t="shared" si="9"/>
        <v/>
      </c>
      <c r="G83" s="62"/>
      <c r="H83" s="66"/>
    </row>
    <row r="84" spans="2:11" x14ac:dyDescent="0.2">
      <c r="B84" s="43"/>
      <c r="C84" s="44"/>
      <c r="D84" s="45"/>
      <c r="E84" s="37" t="str">
        <f t="shared" si="10"/>
        <v/>
      </c>
      <c r="F84" s="36" t="str">
        <f t="shared" si="9"/>
        <v/>
      </c>
      <c r="G84" s="62"/>
      <c r="H84" s="66"/>
    </row>
    <row r="85" spans="2:11" x14ac:dyDescent="0.2">
      <c r="B85" s="43"/>
      <c r="C85" s="44"/>
      <c r="D85" s="45"/>
      <c r="E85" s="37" t="str">
        <f t="shared" si="10"/>
        <v/>
      </c>
      <c r="F85" s="36" t="str">
        <f t="shared" si="9"/>
        <v/>
      </c>
      <c r="G85" s="62"/>
      <c r="H85" s="66"/>
    </row>
    <row r="86" spans="2:11" x14ac:dyDescent="0.2">
      <c r="B86" s="43"/>
      <c r="C86" s="44"/>
      <c r="D86" s="45"/>
      <c r="E86" s="37" t="str">
        <f t="shared" si="10"/>
        <v/>
      </c>
      <c r="F86" s="36" t="str">
        <f t="shared" si="9"/>
        <v/>
      </c>
      <c r="G86" s="62"/>
      <c r="H86" s="66"/>
    </row>
    <row r="87" spans="2:11" x14ac:dyDescent="0.2">
      <c r="B87" s="43"/>
      <c r="C87" s="44"/>
      <c r="D87" s="45"/>
      <c r="E87" s="37" t="str">
        <f t="shared" si="10"/>
        <v/>
      </c>
      <c r="F87" s="36" t="str">
        <f t="shared" si="9"/>
        <v/>
      </c>
      <c r="G87" s="62"/>
      <c r="H87" s="66"/>
    </row>
    <row r="88" spans="2:11" ht="13.2" thickBot="1" x14ac:dyDescent="0.25">
      <c r="B88" s="46"/>
      <c r="C88" s="47"/>
      <c r="D88" s="48"/>
      <c r="E88" s="37" t="str">
        <f t="shared" si="10"/>
        <v/>
      </c>
      <c r="F88" s="36" t="str">
        <f t="shared" si="9"/>
        <v/>
      </c>
      <c r="G88" s="63"/>
      <c r="H88" s="66"/>
    </row>
    <row r="89" spans="2:11" s="18" customFormat="1" ht="27.6" x14ac:dyDescent="0.2">
      <c r="B89" s="49" t="s">
        <v>96</v>
      </c>
      <c r="C89" s="50" t="s">
        <v>7</v>
      </c>
      <c r="D89" s="50" t="str">
        <f>D4</f>
        <v>LEAD TIME (DAYS)</v>
      </c>
      <c r="E89" s="64" t="str">
        <f>E4</f>
        <v>LEAD TIME (WEEKS)</v>
      </c>
      <c r="F89" s="35" t="str">
        <f>F4</f>
        <v>DATE REQUIRED</v>
      </c>
      <c r="G89" s="28" t="s">
        <v>40</v>
      </c>
      <c r="H89" s="29" t="s">
        <v>8</v>
      </c>
      <c r="I89" s="29" t="s">
        <v>22</v>
      </c>
      <c r="J89" s="29" t="s">
        <v>93</v>
      </c>
      <c r="K89" s="32"/>
    </row>
    <row r="90" spans="2:11" x14ac:dyDescent="0.2">
      <c r="B90" s="43" t="s">
        <v>92</v>
      </c>
      <c r="C90" s="44"/>
      <c r="D90" s="45">
        <v>56</v>
      </c>
      <c r="E90" s="37">
        <f>IF(D90="","",D90/7)</f>
        <v>8</v>
      </c>
      <c r="F90" s="36" t="str">
        <f t="shared" ref="F90:F103" si="11">IF($G$2="","",(IF(D90="","",$G$2-D90)))</f>
        <v/>
      </c>
      <c r="G90" s="62"/>
      <c r="H90" s="66"/>
      <c r="I90" s="12">
        <v>1</v>
      </c>
      <c r="J90" s="12">
        <v>1</v>
      </c>
    </row>
    <row r="91" spans="2:11" x14ac:dyDescent="0.2">
      <c r="B91" s="43" t="s">
        <v>6</v>
      </c>
      <c r="C91" s="44"/>
      <c r="D91" s="45">
        <v>56</v>
      </c>
      <c r="E91" s="37">
        <f t="shared" ref="E91:E103" si="12">IF(D91="","",D91/7)</f>
        <v>8</v>
      </c>
      <c r="F91" s="36" t="str">
        <f t="shared" si="11"/>
        <v/>
      </c>
      <c r="G91" s="62"/>
      <c r="H91" s="66"/>
      <c r="I91" s="12"/>
      <c r="J91" s="12"/>
    </row>
    <row r="92" spans="2:11" x14ac:dyDescent="0.2">
      <c r="B92" s="43" t="s">
        <v>97</v>
      </c>
      <c r="C92" s="44"/>
      <c r="D92" s="45">
        <v>14</v>
      </c>
      <c r="E92" s="37">
        <f>IF(D92="","",D92/7)</f>
        <v>2</v>
      </c>
      <c r="F92" s="36" t="str">
        <f>IF($G$2="","",(IF(D92="","",$G$2-D92)))</f>
        <v/>
      </c>
      <c r="G92" s="62"/>
      <c r="H92" s="66"/>
      <c r="I92" s="12"/>
      <c r="J92" s="12">
        <v>1</v>
      </c>
    </row>
    <row r="93" spans="2:11" x14ac:dyDescent="0.2">
      <c r="B93" s="43" t="s">
        <v>53</v>
      </c>
      <c r="C93" s="51"/>
      <c r="D93" s="45">
        <v>14</v>
      </c>
      <c r="E93" s="37">
        <f>IF(D93="","",D93/7)</f>
        <v>2</v>
      </c>
      <c r="F93" s="36" t="str">
        <f>IF($G$2="","",(IF(D93="","",$G$2-D93)))</f>
        <v/>
      </c>
      <c r="G93" s="62"/>
      <c r="H93" s="66"/>
      <c r="I93" s="12"/>
      <c r="J93" s="12">
        <v>1</v>
      </c>
    </row>
    <row r="94" spans="2:11" x14ac:dyDescent="0.2">
      <c r="B94" s="43" t="s">
        <v>99</v>
      </c>
      <c r="C94" s="44"/>
      <c r="D94" s="45">
        <v>28</v>
      </c>
      <c r="E94" s="37">
        <f t="shared" si="12"/>
        <v>4</v>
      </c>
      <c r="F94" s="36" t="str">
        <f t="shared" si="11"/>
        <v/>
      </c>
      <c r="G94" s="62"/>
      <c r="H94" s="66"/>
      <c r="I94" s="12"/>
      <c r="J94" s="12">
        <v>1</v>
      </c>
    </row>
    <row r="95" spans="2:11" x14ac:dyDescent="0.2">
      <c r="B95" s="43" t="s">
        <v>98</v>
      </c>
      <c r="C95" s="44"/>
      <c r="D95" s="45">
        <v>28</v>
      </c>
      <c r="E95" s="37">
        <f>IF(D95="","",D95/7)</f>
        <v>4</v>
      </c>
      <c r="F95" s="36" t="str">
        <f>IF($G$2="","",(IF(D95="","",$G$2-D95)))</f>
        <v/>
      </c>
      <c r="G95" s="62"/>
      <c r="H95" s="66"/>
      <c r="I95" s="12"/>
      <c r="J95" s="12">
        <v>1</v>
      </c>
    </row>
    <row r="96" spans="2:11" x14ac:dyDescent="0.2">
      <c r="B96" s="43" t="s">
        <v>95</v>
      </c>
      <c r="C96" s="44"/>
      <c r="D96" s="45">
        <v>14</v>
      </c>
      <c r="E96" s="37">
        <f>IF(D96="","",D96/7)</f>
        <v>2</v>
      </c>
      <c r="F96" s="36" t="str">
        <f>IF($G$2="","",(IF(D96="","",$G$2-D96)))</f>
        <v/>
      </c>
      <c r="G96" s="62"/>
      <c r="H96" s="66"/>
      <c r="I96" s="12">
        <v>1</v>
      </c>
      <c r="J96" s="12">
        <v>1</v>
      </c>
    </row>
    <row r="97" spans="2:11" x14ac:dyDescent="0.2">
      <c r="B97" s="43" t="s">
        <v>94</v>
      </c>
      <c r="C97" s="44"/>
      <c r="D97" s="45">
        <v>14</v>
      </c>
      <c r="E97" s="37">
        <f>IF(D97="","",D97/7)</f>
        <v>2</v>
      </c>
      <c r="F97" s="36" t="str">
        <f>IF($G$2="","",(IF(D97="","",$G$2-D97)))</f>
        <v/>
      </c>
      <c r="G97" s="62"/>
      <c r="H97" s="66"/>
      <c r="I97" s="12">
        <v>1</v>
      </c>
      <c r="J97" s="12">
        <v>2</v>
      </c>
    </row>
    <row r="98" spans="2:11" x14ac:dyDescent="0.2">
      <c r="B98" s="43" t="s">
        <v>26</v>
      </c>
      <c r="C98" s="44"/>
      <c r="D98" s="45">
        <v>14</v>
      </c>
      <c r="E98" s="37">
        <f>IF(D98="","",D98/7)</f>
        <v>2</v>
      </c>
      <c r="F98" s="36" t="str">
        <f>IF($G$2="","",(IF(D98="","",$G$2-D98)))</f>
        <v/>
      </c>
      <c r="G98" s="62"/>
      <c r="H98" s="66"/>
      <c r="I98" s="12"/>
      <c r="J98" s="12">
        <v>1</v>
      </c>
    </row>
    <row r="99" spans="2:11" x14ac:dyDescent="0.2">
      <c r="B99" s="43"/>
      <c r="C99" s="44"/>
      <c r="D99" s="45"/>
      <c r="E99" s="37" t="str">
        <f t="shared" si="12"/>
        <v/>
      </c>
      <c r="F99" s="36" t="str">
        <f t="shared" si="11"/>
        <v/>
      </c>
      <c r="G99" s="62"/>
      <c r="H99" s="66"/>
    </row>
    <row r="100" spans="2:11" x14ac:dyDescent="0.2">
      <c r="B100" s="43"/>
      <c r="C100" s="44"/>
      <c r="D100" s="45"/>
      <c r="E100" s="37" t="str">
        <f t="shared" si="12"/>
        <v/>
      </c>
      <c r="F100" s="36" t="str">
        <f t="shared" si="11"/>
        <v/>
      </c>
      <c r="G100" s="62"/>
      <c r="H100" s="66"/>
    </row>
    <row r="101" spans="2:11" x14ac:dyDescent="0.2">
      <c r="B101" s="43"/>
      <c r="C101" s="44"/>
      <c r="D101" s="45"/>
      <c r="E101" s="37" t="str">
        <f t="shared" si="12"/>
        <v/>
      </c>
      <c r="F101" s="36" t="str">
        <f t="shared" si="11"/>
        <v/>
      </c>
      <c r="G101" s="62"/>
      <c r="H101" s="66"/>
    </row>
    <row r="102" spans="2:11" x14ac:dyDescent="0.2">
      <c r="B102" s="43"/>
      <c r="C102" s="44"/>
      <c r="D102" s="45"/>
      <c r="E102" s="37" t="str">
        <f t="shared" si="12"/>
        <v/>
      </c>
      <c r="F102" s="36" t="str">
        <f t="shared" si="11"/>
        <v/>
      </c>
      <c r="G102" s="62"/>
      <c r="H102" s="66"/>
    </row>
    <row r="103" spans="2:11" ht="13.2" thickBot="1" x14ac:dyDescent="0.25">
      <c r="B103" s="46"/>
      <c r="C103" s="47"/>
      <c r="D103" s="48"/>
      <c r="E103" s="37" t="str">
        <f t="shared" si="12"/>
        <v/>
      </c>
      <c r="F103" s="36" t="str">
        <f t="shared" si="11"/>
        <v/>
      </c>
      <c r="G103" s="63"/>
      <c r="H103" s="66"/>
      <c r="I103" s="24"/>
      <c r="J103" s="24"/>
    </row>
    <row r="104" spans="2:11" s="18" customFormat="1" ht="27.6" x14ac:dyDescent="0.2">
      <c r="B104" s="49" t="s">
        <v>34</v>
      </c>
      <c r="C104" s="50" t="s">
        <v>7</v>
      </c>
      <c r="D104" s="50" t="str">
        <f>D4</f>
        <v>LEAD TIME (DAYS)</v>
      </c>
      <c r="E104" s="64" t="str">
        <f>E4</f>
        <v>LEAD TIME (WEEKS)</v>
      </c>
      <c r="F104" s="35" t="str">
        <f>F4</f>
        <v>DATE REQUIRED</v>
      </c>
      <c r="G104" s="28" t="s">
        <v>40</v>
      </c>
      <c r="H104" s="29" t="s">
        <v>8</v>
      </c>
      <c r="J104" s="14"/>
      <c r="K104" s="32"/>
    </row>
    <row r="105" spans="2:11" ht="19.95" customHeight="1" x14ac:dyDescent="0.2">
      <c r="B105" s="53" t="s">
        <v>101</v>
      </c>
      <c r="C105" s="44"/>
      <c r="D105" s="45">
        <v>42</v>
      </c>
      <c r="E105" s="37">
        <f t="shared" ref="E105:E121" si="13">IF(D105="","",D105/7)</f>
        <v>6</v>
      </c>
      <c r="F105" s="36" t="str">
        <f t="shared" ref="F105:F127" si="14">IF($G$2="","",(IF(D105="","",$G$2-D105)))</f>
        <v/>
      </c>
      <c r="G105" s="62"/>
      <c r="H105" s="66"/>
    </row>
    <row r="106" spans="2:11" ht="30" customHeight="1" x14ac:dyDescent="0.2">
      <c r="B106" s="54" t="s">
        <v>35</v>
      </c>
      <c r="C106" s="44"/>
      <c r="D106" s="45"/>
      <c r="E106" s="37" t="str">
        <f t="shared" si="13"/>
        <v/>
      </c>
      <c r="F106" s="36" t="str">
        <f t="shared" si="14"/>
        <v/>
      </c>
      <c r="G106" s="62"/>
      <c r="H106" s="66"/>
    </row>
    <row r="107" spans="2:11" ht="19.95" customHeight="1" x14ac:dyDescent="0.2">
      <c r="B107" s="53" t="s">
        <v>91</v>
      </c>
      <c r="C107" s="44"/>
      <c r="D107" s="45">
        <v>42</v>
      </c>
      <c r="E107" s="37">
        <f t="shared" si="13"/>
        <v>6</v>
      </c>
      <c r="F107" s="36" t="str">
        <f t="shared" si="14"/>
        <v/>
      </c>
      <c r="G107" s="62"/>
      <c r="H107" s="66"/>
    </row>
    <row r="108" spans="2:11" ht="30" customHeight="1" x14ac:dyDescent="0.2">
      <c r="B108" s="54" t="s">
        <v>36</v>
      </c>
      <c r="C108" s="44"/>
      <c r="D108" s="45"/>
      <c r="E108" s="37" t="str">
        <f t="shared" si="13"/>
        <v/>
      </c>
      <c r="F108" s="36" t="str">
        <f t="shared" si="14"/>
        <v/>
      </c>
      <c r="G108" s="62"/>
      <c r="H108" s="66"/>
    </row>
    <row r="109" spans="2:11" ht="19.95" customHeight="1" x14ac:dyDescent="0.2">
      <c r="B109" s="53" t="s">
        <v>100</v>
      </c>
      <c r="C109" s="44"/>
      <c r="D109" s="45">
        <v>42</v>
      </c>
      <c r="E109" s="37">
        <f t="shared" si="13"/>
        <v>6</v>
      </c>
      <c r="F109" s="36" t="str">
        <f t="shared" si="14"/>
        <v/>
      </c>
      <c r="G109" s="62"/>
      <c r="H109" s="66"/>
    </row>
    <row r="110" spans="2:11" ht="30" customHeight="1" x14ac:dyDescent="0.2">
      <c r="B110" s="54" t="s">
        <v>37</v>
      </c>
      <c r="C110" s="44"/>
      <c r="D110" s="45"/>
      <c r="E110" s="37" t="str">
        <f t="shared" si="13"/>
        <v/>
      </c>
      <c r="F110" s="36" t="str">
        <f t="shared" si="14"/>
        <v/>
      </c>
      <c r="G110" s="62"/>
      <c r="H110" s="66"/>
    </row>
    <row r="111" spans="2:11" ht="19.95" customHeight="1" x14ac:dyDescent="0.2">
      <c r="B111" s="53" t="s">
        <v>75</v>
      </c>
      <c r="C111" s="44"/>
      <c r="D111" s="45">
        <v>42</v>
      </c>
      <c r="E111" s="37">
        <f t="shared" si="13"/>
        <v>6</v>
      </c>
      <c r="F111" s="36" t="str">
        <f t="shared" si="14"/>
        <v/>
      </c>
      <c r="G111" s="62"/>
      <c r="H111" s="66"/>
    </row>
    <row r="112" spans="2:11" ht="30" customHeight="1" x14ac:dyDescent="0.2">
      <c r="B112" s="54" t="s">
        <v>36</v>
      </c>
      <c r="C112" s="44"/>
      <c r="D112" s="45"/>
      <c r="E112" s="37" t="str">
        <f t="shared" si="13"/>
        <v/>
      </c>
      <c r="F112" s="36" t="str">
        <f t="shared" si="14"/>
        <v/>
      </c>
      <c r="G112" s="62"/>
      <c r="H112" s="66"/>
    </row>
    <row r="113" spans="2:8" ht="19.95" customHeight="1" x14ac:dyDescent="0.2">
      <c r="B113" s="53" t="s">
        <v>76</v>
      </c>
      <c r="C113" s="44"/>
      <c r="D113" s="45">
        <v>42</v>
      </c>
      <c r="E113" s="37">
        <f t="shared" si="13"/>
        <v>6</v>
      </c>
      <c r="F113" s="36" t="str">
        <f t="shared" si="14"/>
        <v/>
      </c>
      <c r="G113" s="62"/>
      <c r="H113" s="66"/>
    </row>
    <row r="114" spans="2:8" ht="30" customHeight="1" x14ac:dyDescent="0.2">
      <c r="B114" s="54" t="s">
        <v>36</v>
      </c>
      <c r="C114" s="44"/>
      <c r="D114" s="45"/>
      <c r="E114" s="37" t="str">
        <f t="shared" si="13"/>
        <v/>
      </c>
      <c r="F114" s="36" t="str">
        <f t="shared" si="14"/>
        <v/>
      </c>
      <c r="G114" s="62"/>
      <c r="H114" s="66"/>
    </row>
    <row r="115" spans="2:8" ht="19.95" customHeight="1" x14ac:dyDescent="0.2">
      <c r="B115" s="53" t="s">
        <v>102</v>
      </c>
      <c r="C115" s="44"/>
      <c r="D115" s="45">
        <v>42</v>
      </c>
      <c r="E115" s="37">
        <f t="shared" si="13"/>
        <v>6</v>
      </c>
      <c r="F115" s="36" t="str">
        <f t="shared" si="14"/>
        <v/>
      </c>
      <c r="G115" s="62"/>
      <c r="H115" s="66"/>
    </row>
    <row r="116" spans="2:8" ht="30" customHeight="1" x14ac:dyDescent="0.2">
      <c r="B116" s="54" t="s">
        <v>36</v>
      </c>
      <c r="C116" s="44"/>
      <c r="D116" s="45"/>
      <c r="E116" s="37" t="str">
        <f t="shared" si="13"/>
        <v/>
      </c>
      <c r="F116" s="36" t="str">
        <f t="shared" si="14"/>
        <v/>
      </c>
      <c r="G116" s="62"/>
      <c r="H116" s="66"/>
    </row>
    <row r="117" spans="2:8" ht="19.95" customHeight="1" x14ac:dyDescent="0.2">
      <c r="B117" s="53" t="s">
        <v>38</v>
      </c>
      <c r="C117" s="44"/>
      <c r="D117" s="45">
        <v>42</v>
      </c>
      <c r="E117" s="37">
        <f t="shared" si="13"/>
        <v>6</v>
      </c>
      <c r="F117" s="36" t="str">
        <f t="shared" si="14"/>
        <v/>
      </c>
      <c r="G117" s="62"/>
      <c r="H117" s="66"/>
    </row>
    <row r="118" spans="2:8" ht="30" customHeight="1" x14ac:dyDescent="0.2">
      <c r="B118" s="53" t="s">
        <v>36</v>
      </c>
      <c r="C118" s="44"/>
      <c r="D118" s="45"/>
      <c r="E118" s="37" t="str">
        <f t="shared" si="13"/>
        <v/>
      </c>
      <c r="F118" s="36" t="str">
        <f t="shared" si="14"/>
        <v/>
      </c>
      <c r="G118" s="62"/>
      <c r="H118" s="66"/>
    </row>
    <row r="119" spans="2:8" ht="19.95" customHeight="1" x14ac:dyDescent="0.2">
      <c r="B119" s="53" t="s">
        <v>103</v>
      </c>
      <c r="C119" s="44"/>
      <c r="D119" s="45">
        <v>28</v>
      </c>
      <c r="E119" s="37">
        <f t="shared" si="13"/>
        <v>4</v>
      </c>
      <c r="F119" s="36" t="str">
        <f t="shared" si="14"/>
        <v/>
      </c>
      <c r="G119" s="62"/>
      <c r="H119" s="66"/>
    </row>
    <row r="120" spans="2:8" ht="19.95" customHeight="1" x14ac:dyDescent="0.2">
      <c r="B120" s="54" t="s">
        <v>36</v>
      </c>
      <c r="C120" s="44"/>
      <c r="D120" s="45"/>
      <c r="E120" s="37" t="str">
        <f t="shared" si="13"/>
        <v/>
      </c>
      <c r="F120" s="36" t="str">
        <f t="shared" si="14"/>
        <v/>
      </c>
      <c r="G120" s="62"/>
      <c r="H120" s="66"/>
    </row>
    <row r="121" spans="2:8" ht="19.95" customHeight="1" x14ac:dyDescent="0.2">
      <c r="B121" s="53" t="s">
        <v>39</v>
      </c>
      <c r="C121" s="44"/>
      <c r="D121" s="45">
        <v>14</v>
      </c>
      <c r="E121" s="37">
        <f t="shared" si="13"/>
        <v>2</v>
      </c>
      <c r="F121" s="36" t="str">
        <f t="shared" si="14"/>
        <v/>
      </c>
      <c r="G121" s="62"/>
      <c r="H121" s="66"/>
    </row>
    <row r="122" spans="2:8" ht="30" customHeight="1" x14ac:dyDescent="0.2">
      <c r="B122" s="54" t="s">
        <v>36</v>
      </c>
      <c r="C122" s="44"/>
      <c r="D122" s="45"/>
      <c r="E122" s="37" t="str">
        <f>IF(D122="","",D122/7)</f>
        <v/>
      </c>
      <c r="F122" s="36" t="str">
        <f t="shared" si="14"/>
        <v/>
      </c>
      <c r="G122" s="62"/>
      <c r="H122" s="66"/>
    </row>
    <row r="123" spans="2:8" x14ac:dyDescent="0.2">
      <c r="B123" s="43"/>
      <c r="C123" s="44"/>
      <c r="D123" s="45"/>
      <c r="E123" s="37" t="str">
        <f t="shared" ref="E123:E127" si="15">IF(D123="","",D123/7)</f>
        <v/>
      </c>
      <c r="F123" s="36" t="str">
        <f t="shared" si="14"/>
        <v/>
      </c>
      <c r="G123" s="62"/>
      <c r="H123" s="66"/>
    </row>
    <row r="124" spans="2:8" x14ac:dyDescent="0.2">
      <c r="B124" s="43"/>
      <c r="C124" s="44"/>
      <c r="D124" s="45"/>
      <c r="E124" s="37" t="str">
        <f t="shared" si="15"/>
        <v/>
      </c>
      <c r="F124" s="36" t="str">
        <f t="shared" si="14"/>
        <v/>
      </c>
      <c r="G124" s="62"/>
      <c r="H124" s="66"/>
    </row>
    <row r="125" spans="2:8" x14ac:dyDescent="0.2">
      <c r="B125" s="43"/>
      <c r="C125" s="44"/>
      <c r="D125" s="45"/>
      <c r="E125" s="37" t="str">
        <f t="shared" si="15"/>
        <v/>
      </c>
      <c r="F125" s="36" t="str">
        <f t="shared" si="14"/>
        <v/>
      </c>
      <c r="G125" s="62"/>
      <c r="H125" s="66"/>
    </row>
    <row r="126" spans="2:8" x14ac:dyDescent="0.2">
      <c r="B126" s="43"/>
      <c r="C126" s="44"/>
      <c r="D126" s="45"/>
      <c r="E126" s="37" t="str">
        <f t="shared" si="15"/>
        <v/>
      </c>
      <c r="F126" s="36" t="str">
        <f t="shared" si="14"/>
        <v/>
      </c>
      <c r="G126" s="62"/>
      <c r="H126" s="66"/>
    </row>
    <row r="127" spans="2:8" x14ac:dyDescent="0.2">
      <c r="B127" s="43"/>
      <c r="C127" s="44"/>
      <c r="D127" s="45"/>
      <c r="E127" s="37" t="str">
        <f t="shared" si="15"/>
        <v/>
      </c>
      <c r="F127" s="36" t="str">
        <f t="shared" si="14"/>
        <v/>
      </c>
      <c r="G127" s="62"/>
      <c r="H127" s="66"/>
    </row>
  </sheetData>
  <sheetProtection algorithmName="SHA-512" hashValue="9HInVL040f+1o+Z6s4u6fhCufRzb5fOokOleTMoWaanf/3VrwM2UeaeeE4HuLiYc0ILI5Zra05+02MIQ8JQEnQ==" saltValue="emhB9WsbMgzpoDa8k3+DcQ==" spinCount="100000" sheet="1" objects="1" scenarios="1"/>
  <sortState xmlns:xlrd2="http://schemas.microsoft.com/office/spreadsheetml/2017/richdata2" ref="B19:H43">
    <sortCondition descending="1" ref="D19:D43"/>
  </sortState>
  <mergeCells count="5">
    <mergeCell ref="B1:H1"/>
    <mergeCell ref="B3:H3"/>
    <mergeCell ref="B2:D2"/>
    <mergeCell ref="E2:F2"/>
    <mergeCell ref="G2:H2"/>
  </mergeCells>
  <conditionalFormatting sqref="H5:H17 H19:H48 H50:H65 H67:H76 H78:H88 H90:H103">
    <cfRule type="cellIs" dxfId="9" priority="57" operator="equal">
      <formula>"N/A"</formula>
    </cfRule>
    <cfRule type="cellIs" dxfId="8" priority="58" operator="equal">
      <formula>"Not started"</formula>
    </cfRule>
    <cfRule type="cellIs" dxfId="7" priority="59" operator="equal">
      <formula>"Completed"</formula>
    </cfRule>
    <cfRule type="cellIs" dxfId="6" priority="60" operator="equal">
      <formula>"In progress"</formula>
    </cfRule>
  </conditionalFormatting>
  <conditionalFormatting sqref="H105:H127">
    <cfRule type="cellIs" dxfId="5" priority="33" operator="equal">
      <formula>"N/A"</formula>
    </cfRule>
    <cfRule type="cellIs" dxfId="4" priority="34" operator="equal">
      <formula>"Not started"</formula>
    </cfRule>
    <cfRule type="cellIs" dxfId="3" priority="35" operator="equal">
      <formula>"Completed"</formula>
    </cfRule>
    <cfRule type="cellIs" dxfId="2" priority="36" operator="equal">
      <formula>"In progress"</formula>
    </cfRule>
  </conditionalFormatting>
  <dataValidations count="1">
    <dataValidation type="list" allowBlank="1" showInputMessage="1" showErrorMessage="1" sqref="H5:H17 H105:H127 H78:H88 H67:H76 H50:H65 H19:H48 H90:H98 H99:H103" xr:uid="{ED5264A4-4015-4914-8681-1CC8CE533886}">
      <formula1>$K$5:$K$9</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landscape" horizontalDpi="4294967293" r:id="rId1"/>
  <headerFooter>
    <oddFooter>&amp;LEvent Action Tracker&amp;C&amp;P/&amp;N&amp;R&amp;D</oddFooter>
  </headerFooter>
  <rowBreaks count="2" manualBreakCount="2">
    <brk id="88" max="16383" man="1"/>
    <brk id="103" min="1" max="7" man="1"/>
  </rowBreaks>
  <ignoredErrors>
    <ignoredError sqref="E122"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3"/>
  <sheetViews>
    <sheetView workbookViewId="0">
      <selection activeCell="A5" sqref="A5"/>
    </sheetView>
  </sheetViews>
  <sheetFormatPr defaultRowHeight="12.6" x14ac:dyDescent="0.2"/>
  <cols>
    <col min="1" max="1" width="73.453125" bestFit="1" customWidth="1"/>
    <col min="2" max="2" width="38.81640625" bestFit="1" customWidth="1"/>
    <col min="3" max="3" width="6.1796875" style="3" bestFit="1" customWidth="1"/>
    <col min="4" max="4" width="7.36328125" style="3" customWidth="1"/>
  </cols>
  <sheetData>
    <row r="1" spans="1:6" ht="27.6" x14ac:dyDescent="0.2">
      <c r="A1" s="20" t="str">
        <f>'Event action tracker'!B89</f>
        <v>Race Team</v>
      </c>
      <c r="B1" s="20" t="s">
        <v>7</v>
      </c>
      <c r="C1" s="16" t="str">
        <f>IF('Event action tracker'!I89="","",'Event action tracker'!I89)</f>
        <v>Radio</v>
      </c>
      <c r="D1" s="60" t="str">
        <f>IF('Event action tracker'!J89="","",'Event action tracker'!J89)</f>
        <v>Hi-Viz vests</v>
      </c>
    </row>
    <row r="2" spans="1:6" ht="19.95" customHeight="1" x14ac:dyDescent="0.2">
      <c r="A2" s="55" t="str">
        <f>'Event action tracker'!B90</f>
        <v>RO - on the day can assist course setting / start (NB Issue radio #1)</v>
      </c>
      <c r="B2" s="56" t="str">
        <f>IF('Event action tracker'!C90="","",'Event action tracker'!C90)</f>
        <v/>
      </c>
      <c r="C2" s="57">
        <f>IF('Event action tracker'!I90="","",'Event action tracker'!I90)</f>
        <v>1</v>
      </c>
      <c r="D2" s="57">
        <f>IF('Event action tracker'!J90="","",'Event action tracker'!J90)</f>
        <v>1</v>
      </c>
      <c r="F2" s="1"/>
    </row>
    <row r="3" spans="1:6" ht="19.95" customHeight="1" x14ac:dyDescent="0.2">
      <c r="A3" s="55" t="str">
        <f>'Event action tracker'!B91</f>
        <v>Event Secretary</v>
      </c>
      <c r="B3" s="56" t="str">
        <f>IF('Event action tracker'!C91="","",'Event action tracker'!C91)</f>
        <v/>
      </c>
      <c r="C3" s="57" t="str">
        <f>IF('Event action tracker'!I91="","",'Event action tracker'!I91)</f>
        <v/>
      </c>
      <c r="D3" s="57" t="str">
        <f>IF('Event action tracker'!J91="","",'Event action tracker'!J91)</f>
        <v/>
      </c>
    </row>
    <row r="4" spans="1:6" ht="19.95" customHeight="1" x14ac:dyDescent="0.2">
      <c r="A4" s="55" t="str">
        <f>'Event action tracker'!B95</f>
        <v>Fleet Board Controller &amp; Observer Marshall (only needed if multi-heats)</v>
      </c>
      <c r="B4" s="56" t="str">
        <f>IF('Event action tracker'!C95="","",'Event action tracker'!C95)</f>
        <v/>
      </c>
      <c r="C4" s="57" t="str">
        <f>IF('Event action tracker'!I95="","",'Event action tracker'!I95)</f>
        <v/>
      </c>
      <c r="D4" s="57">
        <f>IF('Event action tracker'!J95="","",'Event action tracker'!J95)</f>
        <v>1</v>
      </c>
    </row>
    <row r="5" spans="1:6" ht="19.95" customHeight="1" x14ac:dyDescent="0.2">
      <c r="A5" s="55" t="str">
        <f>'Event action tracker'!B94</f>
        <v>Scorer (&amp; assistant?)</v>
      </c>
      <c r="B5" s="56" t="str">
        <f>IF('Event action tracker'!C94="","",'Event action tracker'!C94)</f>
        <v/>
      </c>
      <c r="C5" s="57" t="str">
        <f>IF('Event action tracker'!I94="","",'Event action tracker'!I94)</f>
        <v/>
      </c>
      <c r="D5" s="57">
        <f>IF('Event action tracker'!J94="","",'Event action tracker'!J94)</f>
        <v>1</v>
      </c>
    </row>
    <row r="6" spans="1:6" ht="19.95" customHeight="1" x14ac:dyDescent="0.2">
      <c r="A6" s="55" t="str">
        <f>'Event action tracker'!B92</f>
        <v>Registration / certs / Personal Medical Information form (often done by Event Secretary)</v>
      </c>
      <c r="B6" s="56" t="str">
        <f>IF('Event action tracker'!C92="","",'Event action tracker'!C92)</f>
        <v/>
      </c>
      <c r="C6" s="57" t="str">
        <f>IF('Event action tracker'!I92="","",'Event action tracker'!I92)</f>
        <v/>
      </c>
      <c r="D6" s="57">
        <f>IF('Event action tracker'!J92="","",'Event action tracker'!J92)</f>
        <v>1</v>
      </c>
    </row>
    <row r="7" spans="1:6" ht="19.95" customHeight="1" x14ac:dyDescent="0.2">
      <c r="A7" s="55" t="str">
        <f>'Event action tracker'!B93</f>
        <v>Measurer</v>
      </c>
      <c r="B7" s="56" t="str">
        <f>IF('Event action tracker'!C93="","",'Event action tracker'!C93)</f>
        <v/>
      </c>
      <c r="C7" s="57" t="str">
        <f>IF('Event action tracker'!I93="","",'Event action tracker'!I93)</f>
        <v/>
      </c>
      <c r="D7" s="57">
        <f>IF('Event action tracker'!J93="","",'Event action tracker'!J93)</f>
        <v>1</v>
      </c>
    </row>
    <row r="8" spans="1:6" ht="19.95" customHeight="1" x14ac:dyDescent="0.2">
      <c r="A8" s="55" t="str">
        <f>'Event action tracker'!B96</f>
        <v>Boatman (NB Issue radio #2)</v>
      </c>
      <c r="B8" s="56" t="str">
        <f>IF('Event action tracker'!C96="","",'Event action tracker'!C96)</f>
        <v/>
      </c>
      <c r="C8" s="57">
        <f>IF('Event action tracker'!I96="","",'Event action tracker'!I96)</f>
        <v>1</v>
      </c>
      <c r="D8" s="57">
        <f>IF('Event action tracker'!J96="","",'Event action tracker'!J96)</f>
        <v>1</v>
      </c>
    </row>
    <row r="9" spans="1:6" ht="19.95" customHeight="1" x14ac:dyDescent="0.2">
      <c r="A9" s="55" t="str">
        <f>'Event action tracker'!B97</f>
        <v>Finish Line Team (x2) - finish line judge and scribe (NB Issue radio #3)</v>
      </c>
      <c r="B9" s="56" t="str">
        <f>IF('Event action tracker'!C97="","",'Event action tracker'!C97)</f>
        <v/>
      </c>
      <c r="C9" s="57">
        <f>IF('Event action tracker'!I97="","",'Event action tracker'!I97)</f>
        <v>1</v>
      </c>
      <c r="D9" s="57">
        <f>IF('Event action tracker'!J97="","",'Event action tracker'!J97)</f>
        <v>2</v>
      </c>
    </row>
    <row r="10" spans="1:6" ht="19.95" customHeight="1" x14ac:dyDescent="0.2">
      <c r="A10" s="55" t="str">
        <f>'Event action tracker'!B98</f>
        <v>Photographer</v>
      </c>
      <c r="B10" s="56" t="str">
        <f>IF('Event action tracker'!C98="","",'Event action tracker'!C98)</f>
        <v/>
      </c>
      <c r="C10" s="57" t="str">
        <f>IF('Event action tracker'!I98="","",'Event action tracker'!I98)</f>
        <v/>
      </c>
      <c r="D10" s="57">
        <f>IF('Event action tracker'!J98="","",'Event action tracker'!J98)</f>
        <v>1</v>
      </c>
    </row>
    <row r="11" spans="1:6" ht="19.95" customHeight="1" thickBot="1" x14ac:dyDescent="0.25">
      <c r="A11" s="58"/>
      <c r="B11" s="58"/>
      <c r="C11" s="59">
        <f>SUM(C2:C10)</f>
        <v>3</v>
      </c>
      <c r="D11" s="59">
        <f>SUM(D2:D10)</f>
        <v>9</v>
      </c>
    </row>
    <row r="12" spans="1:6" x14ac:dyDescent="0.2">
      <c r="A12" s="21"/>
      <c r="B12" s="22"/>
    </row>
    <row r="13" spans="1:6" x14ac:dyDescent="0.2">
      <c r="A13" s="22"/>
      <c r="B13" s="23"/>
    </row>
    <row r="14" spans="1:6" x14ac:dyDescent="0.2">
      <c r="A14" s="22"/>
      <c r="B14" s="22"/>
    </row>
    <row r="15" spans="1:6" x14ac:dyDescent="0.2">
      <c r="A15" s="22"/>
      <c r="B15" s="22"/>
    </row>
    <row r="16" spans="1:6" x14ac:dyDescent="0.2">
      <c r="A16" s="22"/>
      <c r="B16" s="22"/>
    </row>
    <row r="17" spans="1:2" x14ac:dyDescent="0.2">
      <c r="A17" s="22"/>
      <c r="B17" s="22"/>
    </row>
    <row r="18" spans="1:2" x14ac:dyDescent="0.2">
      <c r="A18" s="22"/>
      <c r="B18" s="22"/>
    </row>
    <row r="19" spans="1:2" x14ac:dyDescent="0.2">
      <c r="A19" s="22"/>
      <c r="B19" s="22"/>
    </row>
    <row r="20" spans="1:2" x14ac:dyDescent="0.2">
      <c r="A20" s="22"/>
      <c r="B20" s="22"/>
    </row>
    <row r="21" spans="1:2" x14ac:dyDescent="0.2">
      <c r="A21" s="22"/>
      <c r="B21" s="22"/>
    </row>
    <row r="22" spans="1:2" x14ac:dyDescent="0.2">
      <c r="A22" s="22"/>
      <c r="B22" s="22"/>
    </row>
    <row r="23" spans="1:2" x14ac:dyDescent="0.2">
      <c r="B23" s="22"/>
    </row>
  </sheetData>
  <sheetProtection algorithmName="SHA-512" hashValue="VtXdmhd28oWWs7Oc6iB1zPG1a7ROfaLa9ABY2vGL+Am/5bM3sMVMvX2BN3SE2UMcU7G4Db8/RRd1Z6V2kaZkYg==" saltValue="5893o/TC4P6/I+Sj0xX+lw==" spinCount="100000" sheet="1" objects="1" scenarios="1"/>
  <sortState xmlns:xlrd2="http://schemas.microsoft.com/office/spreadsheetml/2017/richdata2" ref="B15:B24">
    <sortCondition ref="B15:B24"/>
  </sortState>
  <conditionalFormatting sqref="C11:D11">
    <cfRule type="cellIs" dxfId="1" priority="1" operator="greaterThan">
      <formula>17</formula>
    </cfRule>
    <cfRule type="cellIs" dxfId="0" priority="2" operator="lessThanOrEqual">
      <formula>17</formula>
    </cfRule>
  </conditionalFormatting>
  <pageMargins left="0.70866141732283472" right="0.70866141732283472" top="0.74803149606299213" bottom="0.74803149606299213" header="0.31496062992125984" footer="0.31496062992125984"/>
  <pageSetup paperSize="9" scale="88" fitToHeight="0" orientation="landscape" horizontalDpi="4294967293" verticalDpi="0" r:id="rId1"/>
  <headerFooter>
    <oddFooter>&amp;LRace Team&amp;R&amp;D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8"/>
  <sheetViews>
    <sheetView workbookViewId="0">
      <selection activeCell="F7" sqref="F7"/>
    </sheetView>
  </sheetViews>
  <sheetFormatPr defaultRowHeight="12.6" x14ac:dyDescent="0.2"/>
  <cols>
    <col min="1" max="1" width="4.36328125" style="3" customWidth="1"/>
    <col min="2" max="2" width="4.7265625" style="3" bestFit="1" customWidth="1"/>
    <col min="3" max="3" width="24.26953125" style="7" customWidth="1"/>
    <col min="4" max="4" width="5.54296875" style="3" bestFit="1" customWidth="1"/>
    <col min="5" max="5" width="5.6328125" style="3" bestFit="1" customWidth="1"/>
    <col min="6" max="6" width="8.08984375" style="3" customWidth="1"/>
    <col min="7" max="7" width="5.1796875" style="3" bestFit="1" customWidth="1"/>
    <col min="8" max="8" width="32.36328125" style="3" customWidth="1"/>
    <col min="9" max="16384" width="8.7265625" style="1"/>
  </cols>
  <sheetData>
    <row r="1" spans="1:8" ht="30" customHeight="1" thickBot="1" x14ac:dyDescent="0.25">
      <c r="A1" s="81" t="str">
        <f>'Event action tracker'!B2</f>
        <v>TITLE - EVENT NAME AND LOCATION</v>
      </c>
      <c r="B1" s="82"/>
      <c r="C1" s="82"/>
      <c r="D1" s="82"/>
      <c r="E1" s="82"/>
      <c r="F1" s="82"/>
      <c r="G1" s="82"/>
      <c r="H1" s="82"/>
    </row>
    <row r="2" spans="1:8" s="6" customFormat="1" ht="33" thickBot="1" x14ac:dyDescent="0.25">
      <c r="A2" s="19"/>
      <c r="B2" s="15" t="s">
        <v>18</v>
      </c>
      <c r="C2" s="15" t="s">
        <v>52</v>
      </c>
      <c r="D2" s="15" t="s">
        <v>23</v>
      </c>
      <c r="E2" s="15" t="s">
        <v>24</v>
      </c>
      <c r="F2" s="15" t="s">
        <v>44</v>
      </c>
      <c r="G2" s="15" t="s">
        <v>19</v>
      </c>
      <c r="H2" s="15" t="s">
        <v>45</v>
      </c>
    </row>
    <row r="3" spans="1:8" ht="30" customHeight="1" x14ac:dyDescent="0.2">
      <c r="A3" s="5">
        <v>1</v>
      </c>
      <c r="B3" s="8"/>
      <c r="C3" s="9"/>
      <c r="D3" s="8"/>
      <c r="E3" s="5"/>
      <c r="F3" s="5"/>
      <c r="G3" s="5"/>
      <c r="H3" s="5"/>
    </row>
    <row r="4" spans="1:8" ht="30" customHeight="1" x14ac:dyDescent="0.2">
      <c r="A4" s="4">
        <v>2</v>
      </c>
      <c r="B4" s="10"/>
      <c r="C4" s="11"/>
      <c r="D4" s="10"/>
      <c r="E4" s="4"/>
      <c r="F4" s="4"/>
      <c r="G4" s="4"/>
      <c r="H4" s="4"/>
    </row>
    <row r="5" spans="1:8" ht="30" customHeight="1" x14ac:dyDescent="0.2">
      <c r="A5" s="4">
        <v>3</v>
      </c>
      <c r="B5" s="10"/>
      <c r="C5" s="11"/>
      <c r="D5" s="10"/>
      <c r="E5" s="4"/>
      <c r="F5" s="4"/>
      <c r="G5" s="4"/>
      <c r="H5" s="4"/>
    </row>
    <row r="6" spans="1:8" ht="30" customHeight="1" x14ac:dyDescent="0.2">
      <c r="A6" s="4">
        <v>4</v>
      </c>
      <c r="B6" s="10"/>
      <c r="C6" s="11"/>
      <c r="D6" s="10"/>
      <c r="E6" s="4"/>
      <c r="F6" s="4"/>
      <c r="G6" s="4"/>
      <c r="H6" s="4"/>
    </row>
    <row r="7" spans="1:8" ht="30" customHeight="1" x14ac:dyDescent="0.2">
      <c r="A7" s="4">
        <v>5</v>
      </c>
      <c r="B7" s="10"/>
      <c r="C7" s="11"/>
      <c r="D7" s="10"/>
      <c r="E7" s="4"/>
      <c r="F7" s="4"/>
      <c r="G7" s="4"/>
      <c r="H7" s="4"/>
    </row>
    <row r="8" spans="1:8" ht="30" customHeight="1" x14ac:dyDescent="0.2">
      <c r="A8" s="4">
        <v>6</v>
      </c>
      <c r="B8" s="10"/>
      <c r="C8" s="11"/>
      <c r="D8" s="10"/>
      <c r="E8" s="4"/>
      <c r="F8" s="4"/>
      <c r="G8" s="4"/>
      <c r="H8" s="4"/>
    </row>
    <row r="9" spans="1:8" ht="30" customHeight="1" x14ac:dyDescent="0.2">
      <c r="A9" s="4">
        <v>7</v>
      </c>
      <c r="B9" s="10"/>
      <c r="C9" s="11"/>
      <c r="D9" s="10"/>
      <c r="E9" s="4"/>
      <c r="F9" s="4"/>
      <c r="G9" s="4"/>
      <c r="H9" s="4"/>
    </row>
    <row r="10" spans="1:8" ht="30" customHeight="1" x14ac:dyDescent="0.2">
      <c r="A10" s="4">
        <v>8</v>
      </c>
      <c r="B10" s="10"/>
      <c r="C10" s="11"/>
      <c r="D10" s="10"/>
      <c r="E10" s="4"/>
      <c r="F10" s="4"/>
      <c r="G10" s="4"/>
      <c r="H10" s="4"/>
    </row>
    <row r="11" spans="1:8" ht="30" customHeight="1" x14ac:dyDescent="0.2">
      <c r="A11" s="4">
        <v>9</v>
      </c>
      <c r="B11" s="10"/>
      <c r="C11" s="11"/>
      <c r="D11" s="10"/>
      <c r="E11" s="4"/>
      <c r="F11" s="4"/>
      <c r="G11" s="4"/>
      <c r="H11" s="4"/>
    </row>
    <row r="12" spans="1:8" ht="30" customHeight="1" x14ac:dyDescent="0.2">
      <c r="A12" s="4">
        <v>10</v>
      </c>
      <c r="B12" s="10"/>
      <c r="C12" s="11"/>
      <c r="D12" s="10"/>
      <c r="E12" s="4"/>
      <c r="F12" s="4"/>
      <c r="G12" s="4"/>
      <c r="H12" s="4"/>
    </row>
    <row r="13" spans="1:8" ht="30" customHeight="1" x14ac:dyDescent="0.2">
      <c r="A13" s="4">
        <v>11</v>
      </c>
      <c r="B13" s="10"/>
      <c r="C13" s="11"/>
      <c r="D13" s="10"/>
      <c r="E13" s="4"/>
      <c r="F13" s="4"/>
      <c r="G13" s="4"/>
      <c r="H13" s="4"/>
    </row>
    <row r="14" spans="1:8" ht="30" customHeight="1" x14ac:dyDescent="0.2">
      <c r="A14" s="4">
        <v>12</v>
      </c>
      <c r="B14" s="10"/>
      <c r="C14" s="11"/>
      <c r="D14" s="10"/>
      <c r="E14" s="4"/>
      <c r="F14" s="4"/>
      <c r="G14" s="4"/>
      <c r="H14" s="4"/>
    </row>
    <row r="15" spans="1:8" ht="30" customHeight="1" x14ac:dyDescent="0.2">
      <c r="A15" s="4">
        <v>13</v>
      </c>
      <c r="B15" s="10"/>
      <c r="C15" s="11"/>
      <c r="D15" s="10"/>
      <c r="E15" s="4"/>
      <c r="F15" s="4"/>
      <c r="G15" s="4"/>
      <c r="H15" s="4"/>
    </row>
    <row r="16" spans="1:8" ht="30" customHeight="1" x14ac:dyDescent="0.2">
      <c r="A16" s="4">
        <v>14</v>
      </c>
      <c r="B16" s="10"/>
      <c r="C16" s="11"/>
      <c r="D16" s="10"/>
      <c r="E16" s="4"/>
      <c r="F16" s="4"/>
      <c r="G16" s="4"/>
      <c r="H16" s="4"/>
    </row>
    <row r="17" spans="1:8" ht="30" customHeight="1" x14ac:dyDescent="0.2">
      <c r="A17" s="4">
        <v>15</v>
      </c>
      <c r="B17" s="10"/>
      <c r="C17" s="11"/>
      <c r="D17" s="10"/>
      <c r="E17" s="4"/>
      <c r="F17" s="4"/>
      <c r="G17" s="4"/>
      <c r="H17" s="4"/>
    </row>
    <row r="18" spans="1:8" ht="30" customHeight="1" x14ac:dyDescent="0.2">
      <c r="A18" s="4">
        <v>16</v>
      </c>
      <c r="B18" s="10"/>
      <c r="C18" s="11"/>
      <c r="D18" s="10"/>
      <c r="E18" s="4"/>
      <c r="F18" s="4"/>
      <c r="G18" s="4"/>
      <c r="H18" s="4"/>
    </row>
    <row r="19" spans="1:8" ht="30" customHeight="1" x14ac:dyDescent="0.2">
      <c r="A19" s="4">
        <v>17</v>
      </c>
      <c r="B19" s="10"/>
      <c r="C19" s="11"/>
      <c r="D19" s="10"/>
      <c r="E19" s="4"/>
      <c r="F19" s="4"/>
      <c r="G19" s="4"/>
      <c r="H19" s="4"/>
    </row>
    <row r="20" spans="1:8" ht="30" customHeight="1" x14ac:dyDescent="0.2">
      <c r="A20" s="4">
        <v>18</v>
      </c>
      <c r="B20" s="10"/>
      <c r="C20" s="11"/>
      <c r="D20" s="10"/>
      <c r="E20" s="4"/>
      <c r="F20" s="4"/>
      <c r="G20" s="4"/>
      <c r="H20" s="4"/>
    </row>
    <row r="21" spans="1:8" ht="30" customHeight="1" x14ac:dyDescent="0.2">
      <c r="A21" s="4">
        <v>19</v>
      </c>
      <c r="B21" s="10"/>
      <c r="C21" s="11"/>
      <c r="D21" s="10"/>
      <c r="E21" s="4"/>
      <c r="F21" s="4"/>
      <c r="G21" s="4"/>
      <c r="H21" s="4"/>
    </row>
    <row r="22" spans="1:8" ht="30" customHeight="1" x14ac:dyDescent="0.2">
      <c r="A22" s="4">
        <v>20</v>
      </c>
      <c r="B22" s="10"/>
      <c r="C22" s="11"/>
      <c r="D22" s="10"/>
      <c r="E22" s="4"/>
      <c r="F22" s="4"/>
      <c r="G22" s="4"/>
      <c r="H22" s="4"/>
    </row>
    <row r="23" spans="1:8" ht="30" customHeight="1" x14ac:dyDescent="0.2">
      <c r="A23" s="4">
        <v>21</v>
      </c>
      <c r="B23" s="10"/>
      <c r="C23" s="11"/>
      <c r="D23" s="10"/>
      <c r="E23" s="4"/>
      <c r="F23" s="4"/>
      <c r="G23" s="4"/>
      <c r="H23" s="4"/>
    </row>
    <row r="24" spans="1:8" ht="30" customHeight="1" x14ac:dyDescent="0.2">
      <c r="A24" s="4">
        <v>22</v>
      </c>
      <c r="B24" s="10"/>
      <c r="C24" s="11"/>
      <c r="D24" s="10"/>
      <c r="E24" s="4"/>
      <c r="F24" s="4"/>
      <c r="G24" s="4"/>
      <c r="H24" s="4"/>
    </row>
    <row r="25" spans="1:8" ht="30" customHeight="1" x14ac:dyDescent="0.2">
      <c r="A25" s="4">
        <v>23</v>
      </c>
      <c r="B25" s="10"/>
      <c r="C25" s="11"/>
      <c r="D25" s="10"/>
      <c r="E25" s="4"/>
      <c r="F25" s="4"/>
      <c r="G25" s="4"/>
      <c r="H25" s="4"/>
    </row>
    <row r="26" spans="1:8" ht="30" customHeight="1" x14ac:dyDescent="0.2">
      <c r="A26" s="4">
        <v>24</v>
      </c>
      <c r="B26" s="10"/>
      <c r="C26" s="11"/>
      <c r="D26" s="10"/>
      <c r="E26" s="4"/>
      <c r="F26" s="4"/>
      <c r="G26" s="4"/>
      <c r="H26" s="4"/>
    </row>
    <row r="27" spans="1:8" ht="30" customHeight="1" x14ac:dyDescent="0.2">
      <c r="A27" s="4">
        <v>25</v>
      </c>
      <c r="B27" s="10"/>
      <c r="C27" s="11"/>
      <c r="D27" s="10"/>
      <c r="E27" s="4"/>
      <c r="F27" s="4"/>
      <c r="G27" s="4"/>
      <c r="H27" s="4"/>
    </row>
    <row r="28" spans="1:8" ht="30" customHeight="1" x14ac:dyDescent="0.2">
      <c r="A28" s="4">
        <v>26</v>
      </c>
      <c r="B28" s="10"/>
      <c r="C28" s="11"/>
      <c r="D28" s="10"/>
      <c r="E28" s="4"/>
      <c r="F28" s="4"/>
      <c r="G28" s="4"/>
      <c r="H28" s="4"/>
    </row>
    <row r="29" spans="1:8" ht="30" customHeight="1" x14ac:dyDescent="0.2">
      <c r="A29" s="4">
        <v>27</v>
      </c>
      <c r="B29" s="10"/>
      <c r="C29" s="11"/>
      <c r="D29" s="10"/>
      <c r="E29" s="4"/>
      <c r="F29" s="4"/>
      <c r="G29" s="4"/>
      <c r="H29" s="4"/>
    </row>
    <row r="30" spans="1:8" ht="30" customHeight="1" x14ac:dyDescent="0.2">
      <c r="A30" s="4">
        <v>28</v>
      </c>
      <c r="B30" s="10"/>
      <c r="C30" s="11"/>
      <c r="D30" s="10"/>
      <c r="E30" s="4"/>
      <c r="F30" s="4"/>
      <c r="G30" s="4"/>
      <c r="H30" s="4"/>
    </row>
    <row r="31" spans="1:8" ht="30" customHeight="1" x14ac:dyDescent="0.2">
      <c r="A31" s="4">
        <v>29</v>
      </c>
      <c r="B31" s="10"/>
      <c r="C31" s="11"/>
      <c r="D31" s="10"/>
      <c r="E31" s="4"/>
      <c r="F31" s="4"/>
      <c r="G31" s="4"/>
      <c r="H31" s="4"/>
    </row>
    <row r="32" spans="1:8" ht="30" customHeight="1" x14ac:dyDescent="0.2">
      <c r="A32" s="4">
        <v>30</v>
      </c>
      <c r="B32" s="10"/>
      <c r="C32" s="11"/>
      <c r="D32" s="10"/>
      <c r="E32" s="4"/>
      <c r="F32" s="4"/>
      <c r="G32" s="4"/>
      <c r="H32" s="4"/>
    </row>
    <row r="33" spans="1:8" ht="30" customHeight="1" x14ac:dyDescent="0.2">
      <c r="A33" s="4">
        <v>31</v>
      </c>
      <c r="B33" s="10"/>
      <c r="C33" s="11"/>
      <c r="D33" s="10"/>
      <c r="E33" s="4"/>
      <c r="F33" s="4"/>
      <c r="G33" s="4"/>
      <c r="H33" s="4"/>
    </row>
    <row r="34" spans="1:8" ht="30" customHeight="1" x14ac:dyDescent="0.2">
      <c r="A34" s="4">
        <v>32</v>
      </c>
      <c r="B34" s="10"/>
      <c r="C34" s="11"/>
      <c r="D34" s="10"/>
      <c r="E34" s="4"/>
      <c r="F34" s="4"/>
      <c r="G34" s="4"/>
      <c r="H34" s="4"/>
    </row>
    <row r="35" spans="1:8" ht="30" customHeight="1" x14ac:dyDescent="0.2">
      <c r="A35" s="4">
        <v>33</v>
      </c>
      <c r="B35" s="10"/>
      <c r="C35" s="11"/>
      <c r="D35" s="10"/>
      <c r="E35" s="4"/>
      <c r="F35" s="4"/>
      <c r="G35" s="4"/>
      <c r="H35" s="4"/>
    </row>
    <row r="36" spans="1:8" ht="30" customHeight="1" x14ac:dyDescent="0.2">
      <c r="A36" s="4">
        <v>34</v>
      </c>
      <c r="B36" s="10"/>
      <c r="C36" s="11"/>
      <c r="D36" s="10"/>
      <c r="E36" s="4"/>
      <c r="F36" s="4"/>
      <c r="G36" s="4"/>
      <c r="H36" s="4"/>
    </row>
    <row r="37" spans="1:8" ht="30" customHeight="1" x14ac:dyDescent="0.2">
      <c r="A37" s="4">
        <v>35</v>
      </c>
      <c r="B37" s="10"/>
      <c r="C37" s="11"/>
      <c r="D37" s="10"/>
      <c r="E37" s="4"/>
      <c r="F37" s="4"/>
      <c r="G37" s="4"/>
      <c r="H37" s="4"/>
    </row>
    <row r="38" spans="1:8" ht="30" customHeight="1" x14ac:dyDescent="0.2">
      <c r="A38" s="4">
        <v>36</v>
      </c>
      <c r="B38" s="10"/>
      <c r="C38" s="11"/>
      <c r="D38" s="10"/>
      <c r="E38" s="4"/>
      <c r="F38" s="4"/>
      <c r="G38" s="4"/>
      <c r="H38" s="4"/>
    </row>
  </sheetData>
  <mergeCells count="1">
    <mergeCell ref="A1:H1"/>
  </mergeCells>
  <printOptions horizontalCentered="1" gridLines="1"/>
  <pageMargins left="0.70866141732283472" right="0.70866141732283472" top="0.74803149606299213" bottom="0.74803149606299213" header="0.31496062992125984" footer="0.31496062992125984"/>
  <pageSetup paperSize="9" scale="85" fitToHeight="0" orientation="portrait" horizontalDpi="4294967293" verticalDpi="0" r:id="rId1"/>
  <headerFooter>
    <oddFooter>&amp;LRegistration checklist&amp;R&amp;D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sisl xmlns:xsi="http://www.w3.org/2001/XMLSchema-instance" xmlns:xsd="http://www.w3.org/2001/XMLSchema" xmlns="http://www.boldonjames.com/2008/01/sie/internal/label" sislVersion="0" policy="3ec1735c-875a-4c8d-84a5-f801978551b0" origin="userSelected">
  <element uid="6f2369ef-e4ed-4181-b536-2c5ff750b012" value=""/>
</sisl>
</file>

<file path=customXml/itemProps1.xml><?xml version="1.0" encoding="utf-8"?>
<ds:datastoreItem xmlns:ds="http://schemas.openxmlformats.org/officeDocument/2006/customXml" ds:itemID="{1CABB466-2A44-4DC5-AEF4-47D0D0A2032C}">
  <ds:schemaRefs>
    <ds:schemaRef ds:uri="http://schemas.microsoft.com/DataMashup"/>
  </ds:schemaRefs>
</ds:datastoreItem>
</file>

<file path=customXml/itemProps2.xml><?xml version="1.0" encoding="utf-8"?>
<ds:datastoreItem xmlns:ds="http://schemas.openxmlformats.org/officeDocument/2006/customXml" ds:itemID="{190A06CE-2EBD-4176-8042-1B8D4222B47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Event action tracker</vt:lpstr>
      <vt:lpstr>Race Team</vt:lpstr>
      <vt:lpstr>Registration Checklist</vt:lpstr>
      <vt:lpstr>'Event action tracker'!Print_Area</vt:lpstr>
      <vt:lpstr>'Race Team'!Print_Area</vt:lpstr>
      <vt:lpstr>'Registration Checklist'!Print_Area</vt:lpstr>
      <vt:lpstr>'Event action tracker'!Print_Titles</vt:lpstr>
      <vt:lpstr>'Registration Checklist'!Print_Titles</vt:lpstr>
    </vt:vector>
  </TitlesOfParts>
  <Company>Maersk Oil &amp; Gas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Owens, John</dc:creator>
  <cp:lastModifiedBy>John Owens</cp:lastModifiedBy>
  <cp:lastPrinted>2023-02-17T14:47:22Z</cp:lastPrinted>
  <dcterms:created xsi:type="dcterms:W3CDTF">2016-10-31T17:06:19Z</dcterms:created>
  <dcterms:modified xsi:type="dcterms:W3CDTF">2023-02-19T11:50:49Z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ec38ef8a-7031-428c-b7e0-b2e598528437</vt:lpwstr>
  </property>
  <property fmtid="{D5CDD505-2E9C-101B-9397-08002B2CF9AE}" pid="3" name="bjSaver">
    <vt:lpwstr>iW9hSJgDIxkdrH9JxBLa211anBvZkaTB</vt:lpwstr>
  </property>
  <property fmtid="{D5CDD505-2E9C-101B-9397-08002B2CF9AE}" pid="4" name="bjDocumentLabelXML">
    <vt:lpwstr>&lt;?xml version="1.0" encoding="us-ascii"?&gt;&lt;sisl xmlns:xsi="http://www.w3.org/2001/XMLSchema-instance" xmlns:xsd="http://www.w3.org/2001/XMLSchema" sislVersion="0" policy="3ec1735c-875a-4c8d-84a5-f801978551b0" origin="userSelected" xmlns="http://www.boldonj</vt:lpwstr>
  </property>
  <property fmtid="{D5CDD505-2E9C-101B-9397-08002B2CF9AE}" pid="5" name="bjDocumentLabelXML-0">
    <vt:lpwstr>ames.com/2008/01/sie/internal/label"&gt;&lt;element uid="6f2369ef-e4ed-4181-b536-2c5ff750b012" value="" /&gt;&lt;/sisl&gt;</vt:lpwstr>
  </property>
  <property fmtid="{D5CDD505-2E9C-101B-9397-08002B2CF9AE}" pid="6" name="bjDocumentSecurityLabel">
    <vt:lpwstr>Maersk Oil | Private</vt:lpwstr>
  </property>
  <property fmtid="{D5CDD505-2E9C-101B-9397-08002B2CF9AE}" pid="7" name="DataClassification">
    <vt:lpwstr>Private</vt:lpwstr>
  </property>
</Properties>
</file>